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CITAÇÃO V\Desktop\PROC. 005 - PREGÃO ELETRÔNICO 001 - REGISTRO DE PREÇOS 001 - MATERIAL ESCOLAR\"/>
    </mc:Choice>
  </mc:AlternateContent>
  <bookViews>
    <workbookView xWindow="0" yWindow="0" windowWidth="20520" windowHeight="9630"/>
  </bookViews>
  <sheets>
    <sheet name="Planilha1" sheetId="1" r:id="rId1"/>
    <sheet name="Plan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3" i="1" l="1"/>
  <c r="H7" i="1"/>
  <c r="H11" i="1"/>
  <c r="H33" i="1"/>
  <c r="H35" i="1"/>
  <c r="H37" i="1"/>
  <c r="H47" i="1"/>
  <c r="H49" i="1"/>
  <c r="H81" i="1"/>
  <c r="H89" i="1"/>
  <c r="H91" i="1"/>
  <c r="H97" i="1"/>
  <c r="F4" i="1"/>
  <c r="G4" i="1"/>
  <c r="H4" i="1" s="1"/>
  <c r="F5" i="1"/>
  <c r="G5" i="1"/>
  <c r="H5" i="1" s="1"/>
  <c r="F6" i="1"/>
  <c r="G6" i="1"/>
  <c r="H6" i="1" s="1"/>
  <c r="F7" i="1"/>
  <c r="G7" i="1"/>
  <c r="F8" i="1"/>
  <c r="G8" i="1"/>
  <c r="H8" i="1" s="1"/>
  <c r="F9" i="1"/>
  <c r="G9" i="1"/>
  <c r="H9" i="1" s="1"/>
  <c r="F10" i="1"/>
  <c r="G10" i="1"/>
  <c r="H10" i="1" s="1"/>
  <c r="F11" i="1"/>
  <c r="G11" i="1"/>
  <c r="F12" i="1"/>
  <c r="G12" i="1"/>
  <c r="H12" i="1" s="1"/>
  <c r="F13" i="1"/>
  <c r="G13" i="1"/>
  <c r="H13" i="1" s="1"/>
  <c r="F14" i="1"/>
  <c r="G14" i="1"/>
  <c r="H14" i="1" s="1"/>
  <c r="F15" i="1"/>
  <c r="G15" i="1"/>
  <c r="H15" i="1" s="1"/>
  <c r="F16" i="1"/>
  <c r="G16" i="1"/>
  <c r="H16" i="1" s="1"/>
  <c r="F17" i="1"/>
  <c r="G17" i="1"/>
  <c r="H17" i="1" s="1"/>
  <c r="F18" i="1"/>
  <c r="G18" i="1"/>
  <c r="H18" i="1" s="1"/>
  <c r="F19" i="1"/>
  <c r="G19" i="1"/>
  <c r="H19" i="1" s="1"/>
  <c r="F20" i="1"/>
  <c r="G20" i="1"/>
  <c r="H20" i="1" s="1"/>
  <c r="F21" i="1"/>
  <c r="G21" i="1"/>
  <c r="H21" i="1" s="1"/>
  <c r="F22" i="1"/>
  <c r="G22" i="1"/>
  <c r="H22" i="1" s="1"/>
  <c r="F23" i="1"/>
  <c r="G23" i="1"/>
  <c r="H23" i="1" s="1"/>
  <c r="F24" i="1"/>
  <c r="G24" i="1"/>
  <c r="H24" i="1" s="1"/>
  <c r="F25" i="1"/>
  <c r="G25" i="1"/>
  <c r="H25" i="1" s="1"/>
  <c r="F26" i="1"/>
  <c r="G26" i="1"/>
  <c r="H26" i="1" s="1"/>
  <c r="F27" i="1"/>
  <c r="G27" i="1"/>
  <c r="H27" i="1" s="1"/>
  <c r="F28" i="1"/>
  <c r="G28" i="1"/>
  <c r="H28" i="1" s="1"/>
  <c r="F29" i="1"/>
  <c r="G29" i="1"/>
  <c r="H29" i="1" s="1"/>
  <c r="F30" i="1"/>
  <c r="G30" i="1"/>
  <c r="H30" i="1" s="1"/>
  <c r="F31" i="1"/>
  <c r="G31" i="1"/>
  <c r="H31" i="1" s="1"/>
  <c r="F32" i="1"/>
  <c r="G32" i="1"/>
  <c r="H32" i="1" s="1"/>
  <c r="F33" i="1"/>
  <c r="G33" i="1"/>
  <c r="F34" i="1"/>
  <c r="G34" i="1"/>
  <c r="H34" i="1" s="1"/>
  <c r="F35" i="1"/>
  <c r="G35" i="1"/>
  <c r="F36" i="1"/>
  <c r="G36" i="1"/>
  <c r="H36" i="1" s="1"/>
  <c r="F37" i="1"/>
  <c r="G37" i="1"/>
  <c r="F38" i="1"/>
  <c r="G38" i="1"/>
  <c r="H38" i="1" s="1"/>
  <c r="F39" i="1"/>
  <c r="G39" i="1"/>
  <c r="H39" i="1" s="1"/>
  <c r="F40" i="1"/>
  <c r="G40" i="1"/>
  <c r="H40" i="1" s="1"/>
  <c r="F41" i="1"/>
  <c r="G41" i="1"/>
  <c r="H41" i="1" s="1"/>
  <c r="F42" i="1"/>
  <c r="G42" i="1"/>
  <c r="H42" i="1" s="1"/>
  <c r="F43" i="1"/>
  <c r="G43" i="1"/>
  <c r="H43" i="1" s="1"/>
  <c r="F44" i="1"/>
  <c r="G44" i="1"/>
  <c r="H44" i="1" s="1"/>
  <c r="F45" i="1"/>
  <c r="G45" i="1"/>
  <c r="H45" i="1" s="1"/>
  <c r="F46" i="1"/>
  <c r="G46" i="1"/>
  <c r="H46" i="1" s="1"/>
  <c r="F47" i="1"/>
  <c r="G47" i="1"/>
  <c r="F48" i="1"/>
  <c r="G48" i="1"/>
  <c r="H48" i="1" s="1"/>
  <c r="F49" i="1"/>
  <c r="G49" i="1"/>
  <c r="F50" i="1"/>
  <c r="G50" i="1"/>
  <c r="H50" i="1" s="1"/>
  <c r="F51" i="1"/>
  <c r="G51" i="1"/>
  <c r="H51" i="1" s="1"/>
  <c r="F52" i="1"/>
  <c r="G52" i="1"/>
  <c r="H52" i="1" s="1"/>
  <c r="F53" i="1"/>
  <c r="G53" i="1"/>
  <c r="H53" i="1" s="1"/>
  <c r="F54" i="1"/>
  <c r="G54" i="1"/>
  <c r="H54" i="1" s="1"/>
  <c r="F55" i="1"/>
  <c r="G55" i="1"/>
  <c r="H55" i="1" s="1"/>
  <c r="F56" i="1"/>
  <c r="G56" i="1"/>
  <c r="H56" i="1" s="1"/>
  <c r="F57" i="1"/>
  <c r="G57" i="1"/>
  <c r="H57" i="1" s="1"/>
  <c r="F58" i="1"/>
  <c r="G58" i="1"/>
  <c r="H58" i="1" s="1"/>
  <c r="F59" i="1"/>
  <c r="G59" i="1"/>
  <c r="H59" i="1" s="1"/>
  <c r="F60" i="1"/>
  <c r="G60" i="1"/>
  <c r="H60" i="1" s="1"/>
  <c r="F61" i="1"/>
  <c r="G61" i="1"/>
  <c r="H61" i="1" s="1"/>
  <c r="F62" i="1"/>
  <c r="G62" i="1"/>
  <c r="H62" i="1" s="1"/>
  <c r="F63" i="1"/>
  <c r="G63" i="1"/>
  <c r="H63" i="1" s="1"/>
  <c r="F64" i="1"/>
  <c r="G64" i="1"/>
  <c r="H64" i="1" s="1"/>
  <c r="F65" i="1"/>
  <c r="G65" i="1"/>
  <c r="H65" i="1" s="1"/>
  <c r="F66" i="1"/>
  <c r="G66" i="1"/>
  <c r="H66" i="1" s="1"/>
  <c r="F67" i="1"/>
  <c r="G67" i="1"/>
  <c r="H67" i="1" s="1"/>
  <c r="F68" i="1"/>
  <c r="G68" i="1"/>
  <c r="H68" i="1" s="1"/>
  <c r="F69" i="1"/>
  <c r="G69" i="1"/>
  <c r="H69" i="1" s="1"/>
  <c r="F70" i="1"/>
  <c r="G70" i="1"/>
  <c r="H70" i="1" s="1"/>
  <c r="F71" i="1"/>
  <c r="G71" i="1"/>
  <c r="H71" i="1" s="1"/>
  <c r="F72" i="1"/>
  <c r="G72" i="1"/>
  <c r="H72" i="1" s="1"/>
  <c r="F73" i="1"/>
  <c r="G73" i="1"/>
  <c r="H73" i="1" s="1"/>
  <c r="F74" i="1"/>
  <c r="G74" i="1"/>
  <c r="H74" i="1" s="1"/>
  <c r="F75" i="1"/>
  <c r="G75" i="1"/>
  <c r="H75" i="1" s="1"/>
  <c r="F76" i="1"/>
  <c r="G76" i="1"/>
  <c r="H76" i="1" s="1"/>
  <c r="F77" i="1"/>
  <c r="G77" i="1"/>
  <c r="H77" i="1" s="1"/>
  <c r="F78" i="1"/>
  <c r="G78" i="1"/>
  <c r="H78" i="1" s="1"/>
  <c r="F79" i="1"/>
  <c r="G79" i="1"/>
  <c r="H79" i="1" s="1"/>
  <c r="F80" i="1"/>
  <c r="G80" i="1"/>
  <c r="H80" i="1" s="1"/>
  <c r="F81" i="1"/>
  <c r="G81" i="1"/>
  <c r="F82" i="1"/>
  <c r="G82" i="1"/>
  <c r="H82" i="1" s="1"/>
  <c r="F83" i="1"/>
  <c r="G83" i="1"/>
  <c r="H83" i="1" s="1"/>
  <c r="F84" i="1"/>
  <c r="G84" i="1"/>
  <c r="H84" i="1" s="1"/>
  <c r="F85" i="1"/>
  <c r="G85" i="1"/>
  <c r="H85" i="1" s="1"/>
  <c r="F86" i="1"/>
  <c r="G86" i="1"/>
  <c r="H86" i="1" s="1"/>
  <c r="F87" i="1"/>
  <c r="G87" i="1"/>
  <c r="H87" i="1" s="1"/>
  <c r="F88" i="1"/>
  <c r="G88" i="1"/>
  <c r="H88" i="1" s="1"/>
  <c r="F89" i="1"/>
  <c r="G89" i="1"/>
  <c r="F90" i="1"/>
  <c r="G90" i="1"/>
  <c r="H90" i="1" s="1"/>
  <c r="F91" i="1"/>
  <c r="G91" i="1"/>
  <c r="F92" i="1"/>
  <c r="G92" i="1"/>
  <c r="H92" i="1" s="1"/>
  <c r="F93" i="1"/>
  <c r="G93" i="1"/>
  <c r="H93" i="1" s="1"/>
  <c r="F94" i="1"/>
  <c r="G94" i="1"/>
  <c r="H94" i="1" s="1"/>
  <c r="F95" i="1"/>
  <c r="G95" i="1"/>
  <c r="H95" i="1" s="1"/>
  <c r="F96" i="1"/>
  <c r="G96" i="1"/>
  <c r="H96" i="1" s="1"/>
  <c r="F97" i="1"/>
  <c r="G97" i="1"/>
  <c r="F98" i="1"/>
  <c r="G98" i="1"/>
  <c r="H98" i="1" s="1"/>
  <c r="F99" i="1"/>
  <c r="G99" i="1"/>
  <c r="H99" i="1" s="1"/>
  <c r="F100" i="1"/>
  <c r="G100" i="1"/>
  <c r="H100" i="1" s="1"/>
  <c r="F101" i="1"/>
  <c r="G101" i="1"/>
  <c r="H101" i="1" s="1"/>
  <c r="F102" i="1"/>
  <c r="G102" i="1"/>
  <c r="H102" i="1" s="1"/>
  <c r="G3" i="1" l="1"/>
  <c r="H3" i="1" s="1"/>
  <c r="F3" i="1"/>
</calcChain>
</file>

<file path=xl/sharedStrings.xml><?xml version="1.0" encoding="utf-8"?>
<sst xmlns="http://schemas.openxmlformats.org/spreadsheetml/2006/main" count="228" uniqueCount="133">
  <si>
    <t>Apuração de Cotações</t>
  </si>
  <si>
    <t>Descrição</t>
  </si>
  <si>
    <t>Quant</t>
  </si>
  <si>
    <t>Unid</t>
  </si>
  <si>
    <t>Menor Preço</t>
  </si>
  <si>
    <t>Media de Preços</t>
  </si>
  <si>
    <t>Presidente da CPL</t>
  </si>
  <si>
    <t>Preço Total</t>
  </si>
  <si>
    <t>Empresa 1</t>
  </si>
  <si>
    <t xml:space="preserve">Empresa 2 </t>
  </si>
  <si>
    <t>Silvana Aparecida Simeão Rita</t>
  </si>
  <si>
    <r>
      <rPr>
        <b/>
        <sz val="11"/>
        <color theme="1"/>
        <rFont val="Calibri"/>
        <family val="2"/>
        <scheme val="minor"/>
      </rPr>
      <t xml:space="preserve">Computador Completo - </t>
    </r>
    <r>
      <rPr>
        <sz val="11"/>
        <color theme="1"/>
        <rFont val="Calibri"/>
        <family val="2"/>
        <scheme val="minor"/>
      </rPr>
      <t>Com Processador 8ª Geração, com no mínimo 4 Núcleos, 4 Threads, 6 MB de cache e Frequência Processador 3,60 GHz; Memória 8GB, 2.400Mhz, DDR4; Disco Rígido de 1 TB (5.400 RPM); Teclado USB com fio abnt2; Mouse Óptico USB com fio; Interface de Rede 10/100/1000 Gbit; Monitor Tela 19,5” ips full hd.</t>
    </r>
  </si>
  <si>
    <r>
      <rPr>
        <b/>
        <sz val="11"/>
        <color theme="1"/>
        <rFont val="Calibri"/>
        <family val="2"/>
        <scheme val="minor"/>
      </rPr>
      <t xml:space="preserve">Computador Completo - </t>
    </r>
    <r>
      <rPr>
        <sz val="11"/>
        <color theme="1"/>
        <rFont val="Calibri"/>
        <family val="2"/>
        <scheme val="minor"/>
      </rPr>
      <t>Monitor de 22 ppolegadas full HD; Memoria de 8GB; HD de 4T; Placa mãe de alta capacidade para edição de vídio; Placa de Vídeo Gforce; Estabilizador; teclado; Mouse; Caixa de Som; WebCam; Fone com microfone.</t>
    </r>
  </si>
  <si>
    <t>Impressora Tamque de tinta colorido</t>
  </si>
  <si>
    <t>Impressora LaserJet</t>
  </si>
  <si>
    <t>Nº</t>
  </si>
  <si>
    <t>VALOR TOTAL</t>
  </si>
  <si>
    <t>Rodolfo Correia de Castro - Presidente da CPL</t>
  </si>
  <si>
    <t>APURAÇÃO DE COTAÇÕES DE PREÇOS</t>
  </si>
  <si>
    <t>Apagador de Lousa c/porta giz, feito em madeira MDF, feltro de 4mm.</t>
  </si>
  <si>
    <t>Apontador de lápis com depósito 1 furo – modelo bloco.</t>
  </si>
  <si>
    <t>Bastões de cola quente coloridos fina 7,5mm x 300mm – pcte 800g.</t>
  </si>
  <si>
    <t>Pacote</t>
  </si>
  <si>
    <t>Bastões de cola quente fina 7,5mm x 300mm - Super transparente com 10 unidades.</t>
  </si>
  <si>
    <t>Bloco de Anotações em espiral, capa plástica, com caneta, 70 fls pautadas. Altura : 16,1 cm/Largura : 14,8 cm (Bloco de anotações com caneta e suporte para encaixe, bloco com wire-o e caneta plástica com carga esferográfica na cor azul e acionamento por clique.</t>
  </si>
  <si>
    <t>Bloco de Notas Adesivas 400 folhas, em 4 cores, 76 x 76mm.</t>
  </si>
  <si>
    <t>Borracha branca escolar nº 60 - Tamanho aproximado: 40 x 23 x 16mm; Não suja e não enruga o papel; Atóxico; Formato Retangular.</t>
  </si>
  <si>
    <t>Caixa c/60</t>
  </si>
  <si>
    <t>Caderno Brochurão Sem Pauta 80 Folhas - Capa flexível decorada. Formato: 200 x 275mm. Encadernação: Brochura.</t>
  </si>
  <si>
    <t>Cadernos Brochura grande capa Flexível 96 Folhas pautado. Formato 200 x 275mm.</t>
  </si>
  <si>
    <t>Caixa plástica para arquivo morto, desmontável, cores diversas, medida: 350 x 135 x 245mm.</t>
  </si>
  <si>
    <t>Caneta esferográfica azul, ponta média 1.0mm, corpo hexagonal transparente, tampa ventilada na mesma cor da tinta – cx com 50 unidades.</t>
  </si>
  <si>
    <t>Caixa</t>
  </si>
  <si>
    <t>Caneta esferográfica vermelha, ponta média 1.0mm, corpo hexagonal transparente, tampa ventilada na mesma cor da tinta – cx com 50 unidades.</t>
  </si>
  <si>
    <t>Caneta Hidrográfica 12 Cores, com ponta média resistente e tampa antiasfixiante. Tinta lavável.</t>
  </si>
  <si>
    <t>Caneta Pincel atômico 1100p, escrita grossa, tinta a base de álcool, caixa com 12 unidades – Preto.</t>
  </si>
  <si>
    <t>Caneta Pincel atômico 1100p, escrita grossa, tinta a base de álcool, caixa com 12 unidades – Azul.</t>
  </si>
  <si>
    <t>Caneta Pincel atômico 1100p, escrita grossa, tinta a base de álcool, caixa com 12 unidades – Verde.</t>
  </si>
  <si>
    <t>Caneta Pincel atômico 1100p, escrita grossa, tinta a base de álcool, caixa com 12 unidades – Vermelho.</t>
  </si>
  <si>
    <t>Cartolina Branca Escolar 50X66cm - gramatura: 240g.</t>
  </si>
  <si>
    <t>Cartolina Escolar 50X66cm - gramatura: 150g, cores mistas.</t>
  </si>
  <si>
    <t>Clips 3/0 galvanizado caixa com 100 unid.</t>
  </si>
  <si>
    <t>Clips 6/0 galvanizado caixa com 50 unid.</t>
  </si>
  <si>
    <t>Pasta grampo trilho em papelão, plastificada, Ofício, medida aprox.: 210 x 297mm.</t>
  </si>
  <si>
    <t>Pasta plástica com aba e elástico tamanho ofício - Tamanho: 235mm x 335mm.</t>
  </si>
  <si>
    <t>Pasta suspensa marmorizada plastificada haste metal - cx c/25.</t>
  </si>
  <si>
    <t>Pen drive twist 32Gb.</t>
  </si>
  <si>
    <t>Perfurador de papel Profissional com capacidade de perfurar até 100 folhas por vez com 2 furos de 6mm de diâmetro, margeador, trava de segurança.</t>
  </si>
  <si>
    <t>Pincel espuma batedor cabo madeira n. 6 (ref: 87851/456).</t>
  </si>
  <si>
    <t>Pincel redondo escolar nº20 - Ref.470: Pelo/Cerdas: Pelo de Pônei Cabo: Curto de Plástico Amarelo Virola: Alumínio Formato: Redondo Indicado para: Arte Escolar e Artesanato.</t>
  </si>
  <si>
    <t>Pistola para cola quente fina - 15W (10W): Potência de pico: 15W. Potência estabilizada: 10W; Cabo de 1 metro de comprimento; Bivolt; Aquecimento de 3 a 5 minutos; ponta metálica, selo Inmetro.</t>
  </si>
  <si>
    <t>Régua escolar plástica flexível 30cm. Escala em centímetro, corpo flexível, espessura de 2,3mm, em resina termoplástica não tóxico.</t>
  </si>
  <si>
    <t>Tachinha Plástico e Metal Coloridas p/ Mural e Quadro c/50.</t>
  </si>
  <si>
    <t>Tesoura De Picotar Zig Zag Profissional, 23 cm, lâmina em aço inoxidável.</t>
  </si>
  <si>
    <t>Tesoura escolar, lâmina em aço inox, ponta arredondada, cabo anatômico, tam. 13cm.</t>
  </si>
  <si>
    <t>Tinta Epson L3150 – Kit Color 544.</t>
  </si>
  <si>
    <t>Tinta Epson L3150 – Preto 544.</t>
  </si>
  <si>
    <t>Tinta facial líquida infantil cx c/ 12 cores de 15ml cada, lavável, à base de água, regulamentada pela ANVISA.</t>
  </si>
  <si>
    <t>Tinta Têmpera Guache Com 6 Potes 15ml cores diversas, pinta papel, cartolina, EVA; Cores miscíveis entre si; Produto não tóxico e solúvel em água.</t>
  </si>
  <si>
    <t>Tinta Têmpera Guache grande 250ml - Várias Cores, pinta papel, cartolina, EVA; Cores miscíveis entre si; Produto não tóxico e solúvel em água.</t>
  </si>
  <si>
    <t>Toner Brother Tn2340 Laser Preto (Mfc-L2740dw - Mfc-L2720dw - Mfc-L2700dw - Dcp-L2540dw - Dcp-L2520).</t>
  </si>
  <si>
    <t>Toner HP Cf283a 83a HP M125a HP M127fn.</t>
  </si>
  <si>
    <t>Toner Tn3472 brother DCP-L5652DN HL-L5102DW HL-L6202DW.</t>
  </si>
  <si>
    <t>Umedecedor de Dedos 12 Gramas Caixa Com 12 Unidades, não tóxico, inodoro.</t>
  </si>
  <si>
    <t>Grampo para grampeador 23/13 galvanizados – cx c/ 5.000.</t>
  </si>
  <si>
    <t>Grampo para grampeador 26/6 galvanizados – cx c/ 5.000.</t>
  </si>
  <si>
    <t>Guilhotina A4 profissional de fácil manuseio, leve e portátil e cortes precisos com régua milimétrica, lâmina de aço.</t>
  </si>
  <si>
    <t>Lápis de cor grande sextavado cx com 12 cores, ponta resistente, cores vivas e intensas, fácil de apontar, produzido com madeira reflorestada.</t>
  </si>
  <si>
    <t>Lápis de Cor Jumbo Max 8 Cores, traço 10mm, 3 em 1, madeira, aquarelável, com apontador próprio.</t>
  </si>
  <si>
    <t>Lápis preto: grafite HB nº 2 - Formato hexagonal, traço macio, ponta resistente, madeira, fácil de apontar.</t>
  </si>
  <si>
    <t>Caixa c/144</t>
  </si>
  <si>
    <t>Livrinhos infantis – Clássicos. Medida: 13,5 x 20 cm – 8 pág.</t>
  </si>
  <si>
    <t>Livro de Ata s/ margem com 50fls numeradas.</t>
  </si>
  <si>
    <t>Marcador Permanente - Ponta poliéster de 2.0 mm com tinta à base de álcool resistente à água. Ideal para CD, DVD, plásticos, vinil, acrílicos, filmes e vidros. Cor: preta.</t>
  </si>
  <si>
    <t>Marca-Texto Cor Viva Amarela com Ponta Chanfrada.</t>
  </si>
  <si>
    <t>Caixa c/12</t>
  </si>
  <si>
    <t>Massinha de modelar 12 cores base cera (clay) - Cores vivas e miscíveis. Produto atóxico. Textura extramacia.</t>
  </si>
  <si>
    <t>Mochila básica em poliéster com zíper (Altura x Largura x Profundidade: 40 cm x 30 cm x 12 cm), alça ajustável, cor cinza.</t>
  </si>
  <si>
    <t>Papel camurça 40x60 cm pcte. c/ 25 fls em cores variadas.</t>
  </si>
  <si>
    <t>Papel colorset 48x66 cm, 120g/m² - cores diversas.</t>
  </si>
  <si>
    <t>Papel colorset 48x66 cm, 120g/m² - estampas variadas.</t>
  </si>
  <si>
    <t>Papel crepom impermeável encerado 48cm x 2m cores e estampas diversas.</t>
  </si>
  <si>
    <t>Papel Escolar Laminado 48x60cm - Pacote 40 folhas – cores diversas.</t>
  </si>
  <si>
    <t>Papel folha de seda 48x60 cm – cores diversas.</t>
  </si>
  <si>
    <t>Papel fotográfico glossy 180g/m², tamanho A4 – com 50 fls.</t>
  </si>
  <si>
    <t>Papel Kraft A4, alto brilho, pcte com 100 folhas 80g/m².</t>
  </si>
  <si>
    <t>Papel pardo ouro apergaminhado 80g 66 x 96cm.</t>
  </si>
  <si>
    <t>Papel plástico adesivo (tipo contact) transparente, medida: 45cm x 10m Cristal 0,80.</t>
  </si>
  <si>
    <t>Papel sulfite A3 75g 297mmx420mm PT 500 FL.</t>
  </si>
  <si>
    <t>Papel Sulfite A4 75g Alcalino 210x297 – Branco, cx com 10 und c/ 500fls.</t>
  </si>
  <si>
    <t>Papel Sulfite colorido A4 - 75g/m²– pcte com 100fls em 4 cores sortidas.</t>
  </si>
  <si>
    <t>Papel vergê A4 - 180g/m² pcte c/ 50fls – branco.</t>
  </si>
  <si>
    <t>Papel vergê A4 - 180g/m² pcte c/ 50fls – cores e texturas.</t>
  </si>
  <si>
    <t>Cola Branca Líquida 40g, base de PVA, Lavável, Não Tóxica.</t>
  </si>
  <si>
    <t>Cola Colorida com 4 Cores: para trabalhos escolares e artísticos. Acabamento brilhante. Possui bico aplicador. Não tóxica. Cada frasco possui 23g.</t>
  </si>
  <si>
    <t>Cola escolar branca 1l. Não tóxica, Lavável, Base Água e PVA. Peso: 1.000Gr.</t>
  </si>
  <si>
    <t>Cola glitter (cola c/brilho 23g cada, com 6 cores - Possui brilho intenso com glitter. Não tóxica. Lavável).</t>
  </si>
  <si>
    <t>Corretivo Liquido Escolar 18ml, à base de água, branco, secagem rápida – Caixa com 12 unidades.</t>
  </si>
  <si>
    <t>Diário de Classe – mod. 62 Oficial da SEE/MG “Registro Geral da Turma – REMG 13” Grafica Dismec - (capa cor amarela).</t>
  </si>
  <si>
    <t>Envelope branco 16 x 23cm offset 90gr – pcte. c/50 unid.</t>
  </si>
  <si>
    <t>Envelope pardo grande tamanho A4 sem timbre – papel kraft marrom, gramatura 80g/m², Dimensões: 229 x 324mm.</t>
  </si>
  <si>
    <t>Caixa c/100</t>
  </si>
  <si>
    <t>Envelopes plásticos médio – ofício 240mm x 330mm, 4 furos, transparente, com 50 unid.</t>
  </si>
  <si>
    <t>Estilete Estreito 9mm Simples, corpo de acrílico, sistema de trava, clip colorido. Caixa c/12 Unid.</t>
  </si>
  <si>
    <t>Estojo escolar porta lápis simples feito em nylon 600 - 1 zíper (Altura x Comprimento x Largura: 3 cm x 19 cm x 6 cm).</t>
  </si>
  <si>
    <t>EVA atoalhado em cores variadas - tamanho: 60 x 40 cm - espessura: 2mm; lavável e atóxico.</t>
  </si>
  <si>
    <t>EVA com glitter, cores variadas - tamanho: 48 x 40 cm - espessura: 2 mm; atóxico.</t>
  </si>
  <si>
    <t>EVA estampas diversas - tamanho: 60 x 40 cm - espessura: 1,5 a 2 mm; lavável e atóxico.</t>
  </si>
  <si>
    <t>EVA liso em cores variadas - tamanho: 60 x 40 cm - espessura: 2 mm; lavável e atóxico.</t>
  </si>
  <si>
    <t>Fita adesiva colorida 12mm x 10m c/ 72 unid - cores variadas.</t>
  </si>
  <si>
    <t>Fita Adesiva Transparente 18mm x 50m.</t>
  </si>
  <si>
    <t>Fita adesiva transparente larga 48mm x 40m.</t>
  </si>
  <si>
    <t>Fita Crepe Escolar 101 - 18mm x 50 metros com 6 rolos.</t>
  </si>
  <si>
    <t>Garrafinha squeeze 300ml, material resistente, flexível e atóxico, bico rosqueável. Livre de BPA.</t>
  </si>
  <si>
    <t>Giz de cera grande triangular, traço macio, cores vivas, super cobertura, com 12 cores.</t>
  </si>
  <si>
    <t>Giz Escolar Branco Caixa c/ 64 bastões plastificados, macio, não quebra fácil e não espalha pó.</t>
  </si>
  <si>
    <t>Giz Escolar Colorido – 6 cores em caixa c/ 50 bastões plastificados, macio, não quebra fácil, não solta pó.</t>
  </si>
  <si>
    <t>Gizão De Cera jumbo (primeira infância) 6 Cores. Não tóxico.</t>
  </si>
  <si>
    <t>Toner TK-3162.</t>
  </si>
  <si>
    <t>Borracha de ponta de lápis branca.</t>
  </si>
  <si>
    <t>Pincel Pilot para quadro branco – Cor: azul.</t>
  </si>
  <si>
    <t>Pincel Pilot para quadro branco – Cor: vermelho.</t>
  </si>
  <si>
    <t>Pincel Pilot para quadro branco – Cor: preto.</t>
  </si>
  <si>
    <t>Papel Contact (transparente).</t>
  </si>
  <si>
    <t>Rolo</t>
  </si>
  <si>
    <t>Apagador de quadro branco – com espaço para armazenar dois marcadores e dois refis.</t>
  </si>
  <si>
    <t>DESCRIÇÃO</t>
  </si>
  <si>
    <t>QUANT</t>
  </si>
  <si>
    <t>UNID</t>
  </si>
  <si>
    <t>MENOR PREÇO</t>
  </si>
  <si>
    <t>MÉDIA DE PREÇO</t>
  </si>
  <si>
    <t>PREÇO TOTAL</t>
  </si>
  <si>
    <t>BANCO DE PREÇOS TCEMG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</si>
</sst>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0" fillId="0" borderId="1" xfId="0" applyBorder="1"/>
    <xf numFmtId="0" fontId="2" fillId="2" borderId="1" xfId="0" applyFont="1" applyFill="1" applyBorder="1"/>
    <xf numFmtId="164" fontId="0" fillId="2" borderId="0" xfId="1" applyFont="1" applyFill="1"/>
    <xf numFmtId="0" fontId="2" fillId="2" borderId="0" xfId="0" applyFont="1" applyFill="1"/>
    <xf numFmtId="0" fontId="2" fillId="3" borderId="1" xfId="0" applyFont="1" applyFill="1" applyBorder="1" applyAlignment="1">
      <alignment horizontal="center"/>
    </xf>
    <xf numFmtId="0" fontId="0" fillId="0" borderId="0" xfId="0" applyBorder="1"/>
    <xf numFmtId="164" fontId="2" fillId="2" borderId="1" xfId="1" applyFont="1" applyFill="1" applyBorder="1"/>
    <xf numFmtId="164" fontId="3" fillId="3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0" fillId="2" borderId="4" xfId="1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49" fontId="2" fillId="0" borderId="6" xfId="0" applyNumberFormat="1" applyFont="1" applyFill="1" applyBorder="1" applyAlignment="1">
      <alignment horizontal="right" vertical="center"/>
    </xf>
    <xf numFmtId="164" fontId="2" fillId="2" borderId="7" xfId="1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right" vertical="center"/>
    </xf>
    <xf numFmtId="0" fontId="5" fillId="0" borderId="0" xfId="0" applyFont="1"/>
    <xf numFmtId="164" fontId="5" fillId="4" borderId="1" xfId="1" applyFont="1" applyFill="1" applyBorder="1" applyAlignment="1">
      <alignment horizontal="center" vertical="center" wrapText="1"/>
    </xf>
    <xf numFmtId="164" fontId="5" fillId="4" borderId="1" xfId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workbookViewId="0">
      <selection activeCell="K6" sqref="K6"/>
    </sheetView>
  </sheetViews>
  <sheetFormatPr defaultRowHeight="15" x14ac:dyDescent="0.25"/>
  <cols>
    <col min="1" max="1" width="5.140625" style="10" customWidth="1"/>
    <col min="2" max="2" width="31.42578125" style="5" customWidth="1"/>
    <col min="3" max="3" width="7.7109375" bestFit="1" customWidth="1"/>
    <col min="4" max="4" width="9" customWidth="1"/>
    <col min="5" max="5" width="10.7109375" style="4" customWidth="1"/>
    <col min="6" max="7" width="10.7109375" customWidth="1"/>
    <col min="8" max="8" width="14.28515625" customWidth="1"/>
  </cols>
  <sheetData>
    <row r="1" spans="1:11" s="1" customFormat="1" ht="15.75" x14ac:dyDescent="0.25">
      <c r="A1" s="28" t="s">
        <v>18</v>
      </c>
      <c r="B1" s="28"/>
      <c r="C1" s="28"/>
      <c r="D1" s="28"/>
      <c r="E1" s="28"/>
      <c r="F1" s="28"/>
      <c r="G1" s="28"/>
      <c r="H1" s="28"/>
    </row>
    <row r="2" spans="1:11" s="5" customFormat="1" ht="44.25" customHeight="1" x14ac:dyDescent="0.25">
      <c r="A2" s="12" t="s">
        <v>15</v>
      </c>
      <c r="B2" s="13" t="s">
        <v>126</v>
      </c>
      <c r="C2" s="13" t="s">
        <v>127</v>
      </c>
      <c r="D2" s="13" t="s">
        <v>128</v>
      </c>
      <c r="E2" s="35" t="s">
        <v>132</v>
      </c>
      <c r="F2" s="13" t="s">
        <v>129</v>
      </c>
      <c r="G2" s="13" t="s">
        <v>130</v>
      </c>
      <c r="H2" s="14" t="s">
        <v>131</v>
      </c>
      <c r="I2" s="1"/>
      <c r="J2" s="1"/>
      <c r="K2" s="1"/>
    </row>
    <row r="3" spans="1:11" s="5" customFormat="1" ht="45" x14ac:dyDescent="0.25">
      <c r="A3" s="11">
        <v>1</v>
      </c>
      <c r="B3" s="26" t="s">
        <v>19</v>
      </c>
      <c r="C3" s="24">
        <v>50</v>
      </c>
      <c r="D3" s="24" t="s">
        <v>3</v>
      </c>
      <c r="E3" s="36">
        <v>5.9</v>
      </c>
      <c r="F3" s="37">
        <f>MINA(E3:E3)</f>
        <v>5.9</v>
      </c>
      <c r="G3" s="37">
        <f>AVERAGE(E3:E3)</f>
        <v>5.9</v>
      </c>
      <c r="H3" s="25">
        <f>(C3*G3)</f>
        <v>295</v>
      </c>
      <c r="I3" s="1"/>
      <c r="J3" s="1"/>
      <c r="K3" s="1"/>
    </row>
    <row r="4" spans="1:11" s="5" customFormat="1" ht="30" x14ac:dyDescent="0.25">
      <c r="A4" s="11">
        <v>2</v>
      </c>
      <c r="B4" s="26" t="s">
        <v>20</v>
      </c>
      <c r="C4" s="24">
        <v>1000</v>
      </c>
      <c r="D4" s="24" t="s">
        <v>3</v>
      </c>
      <c r="E4" s="36">
        <v>1.58</v>
      </c>
      <c r="F4" s="37">
        <f t="shared" ref="F4:F67" si="0">MINA(E4:E4)</f>
        <v>1.58</v>
      </c>
      <c r="G4" s="37">
        <f t="shared" ref="G4:G67" si="1">AVERAGE(E4:E4)</f>
        <v>1.58</v>
      </c>
      <c r="H4" s="25">
        <f t="shared" ref="H4:H67" si="2">(C4*G4)</f>
        <v>1580</v>
      </c>
      <c r="I4" s="1"/>
      <c r="J4" s="1"/>
      <c r="K4" s="34"/>
    </row>
    <row r="5" spans="1:11" s="5" customFormat="1" ht="30" x14ac:dyDescent="0.25">
      <c r="A5" s="11">
        <v>3</v>
      </c>
      <c r="B5" s="26" t="s">
        <v>21</v>
      </c>
      <c r="C5" s="24">
        <v>50</v>
      </c>
      <c r="D5" s="24" t="s">
        <v>22</v>
      </c>
      <c r="E5" s="36">
        <v>52.75</v>
      </c>
      <c r="F5" s="37">
        <f t="shared" si="0"/>
        <v>52.75</v>
      </c>
      <c r="G5" s="37">
        <f t="shared" si="1"/>
        <v>52.75</v>
      </c>
      <c r="H5" s="25">
        <f t="shared" si="2"/>
        <v>2637.5</v>
      </c>
      <c r="I5" s="1"/>
      <c r="J5" s="1"/>
      <c r="K5" s="1"/>
    </row>
    <row r="6" spans="1:11" s="5" customFormat="1" ht="45" x14ac:dyDescent="0.25">
      <c r="A6" s="11">
        <v>4</v>
      </c>
      <c r="B6" s="26" t="s">
        <v>23</v>
      </c>
      <c r="C6" s="24">
        <v>150</v>
      </c>
      <c r="D6" s="24" t="s">
        <v>22</v>
      </c>
      <c r="E6" s="36">
        <v>40.11</v>
      </c>
      <c r="F6" s="37">
        <f t="shared" si="0"/>
        <v>40.11</v>
      </c>
      <c r="G6" s="37">
        <f t="shared" si="1"/>
        <v>40.11</v>
      </c>
      <c r="H6" s="25">
        <f t="shared" si="2"/>
        <v>6016.5</v>
      </c>
      <c r="I6" s="1"/>
      <c r="J6" s="1"/>
      <c r="K6" s="1"/>
    </row>
    <row r="7" spans="1:11" s="5" customFormat="1" ht="135" x14ac:dyDescent="0.25">
      <c r="A7" s="11">
        <v>5</v>
      </c>
      <c r="B7" s="26" t="s">
        <v>24</v>
      </c>
      <c r="C7" s="24">
        <v>120</v>
      </c>
      <c r="D7" s="24" t="s">
        <v>3</v>
      </c>
      <c r="E7" s="36">
        <v>11.9</v>
      </c>
      <c r="F7" s="37">
        <f t="shared" si="0"/>
        <v>11.9</v>
      </c>
      <c r="G7" s="37">
        <f t="shared" si="1"/>
        <v>11.9</v>
      </c>
      <c r="H7" s="25">
        <f t="shared" si="2"/>
        <v>1428</v>
      </c>
      <c r="I7" s="1"/>
      <c r="J7" s="1"/>
      <c r="K7" s="1"/>
    </row>
    <row r="8" spans="1:11" s="5" customFormat="1" ht="30" x14ac:dyDescent="0.25">
      <c r="A8" s="11">
        <v>6</v>
      </c>
      <c r="B8" s="26" t="s">
        <v>25</v>
      </c>
      <c r="C8" s="24">
        <v>30</v>
      </c>
      <c r="D8" s="24" t="s">
        <v>3</v>
      </c>
      <c r="E8" s="36">
        <v>16.13</v>
      </c>
      <c r="F8" s="37">
        <f t="shared" si="0"/>
        <v>16.13</v>
      </c>
      <c r="G8" s="37">
        <f t="shared" si="1"/>
        <v>16.13</v>
      </c>
      <c r="H8" s="25">
        <f t="shared" si="2"/>
        <v>483.9</v>
      </c>
      <c r="I8" s="1"/>
      <c r="J8" s="1"/>
      <c r="K8" s="1"/>
    </row>
    <row r="9" spans="1:11" s="5" customFormat="1" ht="75" x14ac:dyDescent="0.25">
      <c r="A9" s="11">
        <v>7</v>
      </c>
      <c r="B9" s="26" t="s">
        <v>26</v>
      </c>
      <c r="C9" s="32">
        <v>200</v>
      </c>
      <c r="D9" s="32" t="s">
        <v>27</v>
      </c>
      <c r="E9" s="36">
        <v>23.25</v>
      </c>
      <c r="F9" s="37">
        <f t="shared" si="0"/>
        <v>23.25</v>
      </c>
      <c r="G9" s="37">
        <f t="shared" si="1"/>
        <v>23.25</v>
      </c>
      <c r="H9" s="25">
        <f t="shared" si="2"/>
        <v>4650</v>
      </c>
      <c r="I9" s="1"/>
      <c r="J9" s="1"/>
      <c r="K9" s="1"/>
    </row>
    <row r="10" spans="1:11" s="5" customFormat="1" ht="60" x14ac:dyDescent="0.25">
      <c r="A10" s="11">
        <v>8</v>
      </c>
      <c r="B10" s="26" t="s">
        <v>28</v>
      </c>
      <c r="C10" s="32">
        <v>3000</v>
      </c>
      <c r="D10" s="32" t="s">
        <v>3</v>
      </c>
      <c r="E10" s="36">
        <v>4.2</v>
      </c>
      <c r="F10" s="37">
        <f t="shared" si="0"/>
        <v>4.2</v>
      </c>
      <c r="G10" s="37">
        <f t="shared" si="1"/>
        <v>4.2</v>
      </c>
      <c r="H10" s="25">
        <f t="shared" si="2"/>
        <v>12600</v>
      </c>
      <c r="I10" s="1"/>
      <c r="J10" s="1"/>
      <c r="K10" s="1"/>
    </row>
    <row r="11" spans="1:11" s="5" customFormat="1" ht="45" x14ac:dyDescent="0.25">
      <c r="A11" s="11">
        <v>9</v>
      </c>
      <c r="B11" s="26" t="s">
        <v>29</v>
      </c>
      <c r="C11" s="32">
        <v>10000</v>
      </c>
      <c r="D11" s="32" t="s">
        <v>3</v>
      </c>
      <c r="E11" s="36">
        <v>5.54</v>
      </c>
      <c r="F11" s="37">
        <f t="shared" si="0"/>
        <v>5.54</v>
      </c>
      <c r="G11" s="37">
        <f t="shared" si="1"/>
        <v>5.54</v>
      </c>
      <c r="H11" s="25">
        <f t="shared" si="2"/>
        <v>55400</v>
      </c>
      <c r="I11" s="1"/>
      <c r="J11" s="1"/>
      <c r="K11" s="1"/>
    </row>
    <row r="12" spans="1:11" s="5" customFormat="1" ht="45" x14ac:dyDescent="0.25">
      <c r="A12" s="11">
        <v>10</v>
      </c>
      <c r="B12" s="26" t="s">
        <v>30</v>
      </c>
      <c r="C12" s="32">
        <v>150</v>
      </c>
      <c r="D12" s="32" t="s">
        <v>3</v>
      </c>
      <c r="E12" s="36">
        <v>7.49</v>
      </c>
      <c r="F12" s="37">
        <f t="shared" si="0"/>
        <v>7.49</v>
      </c>
      <c r="G12" s="37">
        <f t="shared" si="1"/>
        <v>7.49</v>
      </c>
      <c r="H12" s="25">
        <f t="shared" si="2"/>
        <v>1123.5</v>
      </c>
      <c r="I12" s="1"/>
      <c r="J12" s="1"/>
      <c r="K12" s="1"/>
    </row>
    <row r="13" spans="1:11" s="5" customFormat="1" ht="75" x14ac:dyDescent="0.25">
      <c r="A13" s="11">
        <v>11</v>
      </c>
      <c r="B13" s="26" t="s">
        <v>31</v>
      </c>
      <c r="C13" s="32">
        <v>100</v>
      </c>
      <c r="D13" s="32" t="s">
        <v>32</v>
      </c>
      <c r="E13" s="36">
        <v>32.67</v>
      </c>
      <c r="F13" s="37">
        <f t="shared" si="0"/>
        <v>32.67</v>
      </c>
      <c r="G13" s="37">
        <f t="shared" si="1"/>
        <v>32.67</v>
      </c>
      <c r="H13" s="25">
        <f t="shared" si="2"/>
        <v>3267</v>
      </c>
      <c r="I13" s="1"/>
      <c r="J13" s="1"/>
      <c r="K13" s="1"/>
    </row>
    <row r="14" spans="1:11" s="5" customFormat="1" ht="75" x14ac:dyDescent="0.25">
      <c r="A14" s="11">
        <v>12</v>
      </c>
      <c r="B14" s="26" t="s">
        <v>33</v>
      </c>
      <c r="C14" s="32">
        <v>100</v>
      </c>
      <c r="D14" s="32" t="s">
        <v>32</v>
      </c>
      <c r="E14" s="36">
        <v>31.79</v>
      </c>
      <c r="F14" s="37">
        <f t="shared" si="0"/>
        <v>31.79</v>
      </c>
      <c r="G14" s="37">
        <f t="shared" si="1"/>
        <v>31.79</v>
      </c>
      <c r="H14" s="25">
        <f t="shared" si="2"/>
        <v>3179</v>
      </c>
      <c r="I14" s="1"/>
      <c r="J14" s="1"/>
      <c r="K14" s="1"/>
    </row>
    <row r="15" spans="1:11" s="5" customFormat="1" ht="60" x14ac:dyDescent="0.25">
      <c r="A15" s="11">
        <v>13</v>
      </c>
      <c r="B15" s="26" t="s">
        <v>34</v>
      </c>
      <c r="C15" s="32">
        <v>450</v>
      </c>
      <c r="D15" s="32" t="s">
        <v>3</v>
      </c>
      <c r="E15" s="36">
        <v>13.23</v>
      </c>
      <c r="F15" s="37">
        <f t="shared" si="0"/>
        <v>13.23</v>
      </c>
      <c r="G15" s="37">
        <f t="shared" si="1"/>
        <v>13.23</v>
      </c>
      <c r="H15" s="25">
        <f t="shared" si="2"/>
        <v>5953.5</v>
      </c>
      <c r="I15" s="1"/>
      <c r="J15" s="1"/>
      <c r="K15" s="1"/>
    </row>
    <row r="16" spans="1:11" s="5" customFormat="1" ht="60" x14ac:dyDescent="0.25">
      <c r="A16" s="11">
        <v>14</v>
      </c>
      <c r="B16" s="26" t="s">
        <v>35</v>
      </c>
      <c r="C16" s="32">
        <v>20</v>
      </c>
      <c r="D16" s="32" t="s">
        <v>32</v>
      </c>
      <c r="E16" s="36">
        <v>4.75</v>
      </c>
      <c r="F16" s="37">
        <f t="shared" si="0"/>
        <v>4.75</v>
      </c>
      <c r="G16" s="37">
        <f t="shared" si="1"/>
        <v>4.75</v>
      </c>
      <c r="H16" s="25">
        <f t="shared" si="2"/>
        <v>95</v>
      </c>
      <c r="I16" s="1"/>
      <c r="J16" s="1"/>
      <c r="K16" s="1"/>
    </row>
    <row r="17" spans="1:11" s="5" customFormat="1" ht="60" x14ac:dyDescent="0.25">
      <c r="A17" s="11">
        <v>15</v>
      </c>
      <c r="B17" s="26" t="s">
        <v>36</v>
      </c>
      <c r="C17" s="32">
        <v>20</v>
      </c>
      <c r="D17" s="32" t="s">
        <v>32</v>
      </c>
      <c r="E17" s="36">
        <v>4.75</v>
      </c>
      <c r="F17" s="37">
        <f t="shared" si="0"/>
        <v>4.75</v>
      </c>
      <c r="G17" s="37">
        <f t="shared" si="1"/>
        <v>4.75</v>
      </c>
      <c r="H17" s="25">
        <f t="shared" si="2"/>
        <v>95</v>
      </c>
      <c r="I17" s="1"/>
      <c r="J17" s="1"/>
      <c r="K17" s="1"/>
    </row>
    <row r="18" spans="1:11" s="5" customFormat="1" ht="60" x14ac:dyDescent="0.25">
      <c r="A18" s="11">
        <v>16</v>
      </c>
      <c r="B18" s="26" t="s">
        <v>37</v>
      </c>
      <c r="C18" s="32">
        <v>20</v>
      </c>
      <c r="D18" s="32" t="s">
        <v>32</v>
      </c>
      <c r="E18" s="36">
        <v>4.75</v>
      </c>
      <c r="F18" s="37">
        <f t="shared" si="0"/>
        <v>4.75</v>
      </c>
      <c r="G18" s="37">
        <f t="shared" si="1"/>
        <v>4.75</v>
      </c>
      <c r="H18" s="25">
        <f t="shared" si="2"/>
        <v>95</v>
      </c>
      <c r="I18" s="1"/>
      <c r="J18" s="1"/>
      <c r="K18" s="1"/>
    </row>
    <row r="19" spans="1:11" s="5" customFormat="1" ht="60" x14ac:dyDescent="0.25">
      <c r="A19" s="11">
        <v>17</v>
      </c>
      <c r="B19" s="26" t="s">
        <v>38</v>
      </c>
      <c r="C19" s="32">
        <v>20</v>
      </c>
      <c r="D19" s="32" t="s">
        <v>32</v>
      </c>
      <c r="E19" s="36">
        <v>4.75</v>
      </c>
      <c r="F19" s="37">
        <f t="shared" si="0"/>
        <v>4.75</v>
      </c>
      <c r="G19" s="37">
        <f t="shared" si="1"/>
        <v>4.75</v>
      </c>
      <c r="H19" s="25">
        <f t="shared" si="2"/>
        <v>95</v>
      </c>
      <c r="I19" s="1"/>
      <c r="J19" s="1"/>
      <c r="K19" s="1"/>
    </row>
    <row r="20" spans="1:11" s="5" customFormat="1" ht="30" x14ac:dyDescent="0.25">
      <c r="A20" s="11">
        <v>18</v>
      </c>
      <c r="B20" s="26" t="s">
        <v>39</v>
      </c>
      <c r="C20" s="32">
        <v>1500</v>
      </c>
      <c r="D20" s="32" t="s">
        <v>3</v>
      </c>
      <c r="E20" s="36">
        <v>1.59</v>
      </c>
      <c r="F20" s="37">
        <f t="shared" si="0"/>
        <v>1.59</v>
      </c>
      <c r="G20" s="37">
        <f t="shared" si="1"/>
        <v>1.59</v>
      </c>
      <c r="H20" s="25">
        <f t="shared" si="2"/>
        <v>2385</v>
      </c>
      <c r="I20" s="1"/>
      <c r="J20" s="1"/>
      <c r="K20" s="1"/>
    </row>
    <row r="21" spans="1:11" s="5" customFormat="1" ht="30" x14ac:dyDescent="0.25">
      <c r="A21" s="11">
        <v>19</v>
      </c>
      <c r="B21" s="26" t="s">
        <v>40</v>
      </c>
      <c r="C21" s="32">
        <v>1500</v>
      </c>
      <c r="D21" s="32" t="s">
        <v>3</v>
      </c>
      <c r="E21" s="36">
        <v>1.03</v>
      </c>
      <c r="F21" s="37">
        <f t="shared" si="0"/>
        <v>1.03</v>
      </c>
      <c r="G21" s="37">
        <f t="shared" si="1"/>
        <v>1.03</v>
      </c>
      <c r="H21" s="25">
        <f t="shared" si="2"/>
        <v>1545</v>
      </c>
      <c r="I21" s="1"/>
      <c r="J21" s="1"/>
      <c r="K21" s="1"/>
    </row>
    <row r="22" spans="1:11" s="5" customFormat="1" ht="30" x14ac:dyDescent="0.25">
      <c r="A22" s="11">
        <v>20</v>
      </c>
      <c r="B22" s="26" t="s">
        <v>41</v>
      </c>
      <c r="C22" s="32">
        <v>20</v>
      </c>
      <c r="D22" s="32" t="s">
        <v>32</v>
      </c>
      <c r="E22" s="36">
        <v>10.65</v>
      </c>
      <c r="F22" s="37">
        <f t="shared" si="0"/>
        <v>10.65</v>
      </c>
      <c r="G22" s="37">
        <f t="shared" si="1"/>
        <v>10.65</v>
      </c>
      <c r="H22" s="25">
        <f t="shared" si="2"/>
        <v>213</v>
      </c>
      <c r="I22" s="1"/>
      <c r="J22" s="1"/>
      <c r="K22" s="1"/>
    </row>
    <row r="23" spans="1:11" s="5" customFormat="1" ht="30" x14ac:dyDescent="0.25">
      <c r="A23" s="11">
        <v>21</v>
      </c>
      <c r="B23" s="26" t="s">
        <v>42</v>
      </c>
      <c r="C23" s="32">
        <v>20</v>
      </c>
      <c r="D23" s="32" t="s">
        <v>32</v>
      </c>
      <c r="E23" s="36">
        <v>27.65</v>
      </c>
      <c r="F23" s="37">
        <f t="shared" si="0"/>
        <v>27.65</v>
      </c>
      <c r="G23" s="37">
        <f t="shared" si="1"/>
        <v>27.65</v>
      </c>
      <c r="H23" s="25">
        <f t="shared" si="2"/>
        <v>553</v>
      </c>
      <c r="I23" s="1"/>
      <c r="J23" s="1"/>
      <c r="K23" s="1"/>
    </row>
    <row r="24" spans="1:11" s="5" customFormat="1" ht="45" x14ac:dyDescent="0.25">
      <c r="A24" s="11">
        <v>22</v>
      </c>
      <c r="B24" s="26" t="s">
        <v>43</v>
      </c>
      <c r="C24" s="32">
        <v>600</v>
      </c>
      <c r="D24" s="32" t="s">
        <v>3</v>
      </c>
      <c r="E24" s="36">
        <v>2.36</v>
      </c>
      <c r="F24" s="37">
        <f t="shared" si="0"/>
        <v>2.36</v>
      </c>
      <c r="G24" s="37">
        <f t="shared" si="1"/>
        <v>2.36</v>
      </c>
      <c r="H24" s="25">
        <f t="shared" si="2"/>
        <v>1416</v>
      </c>
      <c r="I24" s="1"/>
      <c r="J24" s="1"/>
      <c r="K24" s="1"/>
    </row>
    <row r="25" spans="1:11" s="5" customFormat="1" ht="45" x14ac:dyDescent="0.25">
      <c r="A25" s="11">
        <v>23</v>
      </c>
      <c r="B25" s="26" t="s">
        <v>44</v>
      </c>
      <c r="C25" s="32">
        <v>600</v>
      </c>
      <c r="D25" s="32" t="s">
        <v>3</v>
      </c>
      <c r="E25" s="36">
        <v>6.26</v>
      </c>
      <c r="F25" s="37">
        <f t="shared" si="0"/>
        <v>6.26</v>
      </c>
      <c r="G25" s="37">
        <f t="shared" si="1"/>
        <v>6.26</v>
      </c>
      <c r="H25" s="25">
        <f t="shared" si="2"/>
        <v>3756</v>
      </c>
      <c r="I25" s="1"/>
      <c r="J25" s="1"/>
      <c r="K25" s="1"/>
    </row>
    <row r="26" spans="1:11" s="5" customFormat="1" ht="30" x14ac:dyDescent="0.25">
      <c r="A26" s="11">
        <v>24</v>
      </c>
      <c r="B26" s="26" t="s">
        <v>45</v>
      </c>
      <c r="C26" s="32">
        <v>10</v>
      </c>
      <c r="D26" s="32" t="s">
        <v>32</v>
      </c>
      <c r="E26" s="36">
        <v>4.42</v>
      </c>
      <c r="F26" s="37">
        <f t="shared" si="0"/>
        <v>4.42</v>
      </c>
      <c r="G26" s="37">
        <f t="shared" si="1"/>
        <v>4.42</v>
      </c>
      <c r="H26" s="25">
        <f t="shared" si="2"/>
        <v>44.2</v>
      </c>
      <c r="I26" s="1"/>
      <c r="J26" s="1"/>
      <c r="K26" s="1"/>
    </row>
    <row r="27" spans="1:11" s="5" customFormat="1" x14ac:dyDescent="0.25">
      <c r="A27" s="11">
        <v>25</v>
      </c>
      <c r="B27" s="26" t="s">
        <v>46</v>
      </c>
      <c r="C27" s="32">
        <v>20</v>
      </c>
      <c r="D27" s="32" t="s">
        <v>3</v>
      </c>
      <c r="E27" s="36">
        <v>28.44</v>
      </c>
      <c r="F27" s="37">
        <f t="shared" si="0"/>
        <v>28.44</v>
      </c>
      <c r="G27" s="37">
        <f t="shared" si="1"/>
        <v>28.44</v>
      </c>
      <c r="H27" s="25">
        <f t="shared" si="2"/>
        <v>568.80000000000007</v>
      </c>
      <c r="I27" s="1"/>
      <c r="J27" s="1"/>
      <c r="K27" s="1"/>
    </row>
    <row r="28" spans="1:11" s="5" customFormat="1" ht="75" x14ac:dyDescent="0.25">
      <c r="A28" s="11">
        <v>26</v>
      </c>
      <c r="B28" s="26" t="s">
        <v>47</v>
      </c>
      <c r="C28" s="32">
        <v>5</v>
      </c>
      <c r="D28" s="32" t="s">
        <v>3</v>
      </c>
      <c r="E28" s="36">
        <v>202.8</v>
      </c>
      <c r="F28" s="37">
        <f t="shared" si="0"/>
        <v>202.8</v>
      </c>
      <c r="G28" s="37">
        <f t="shared" si="1"/>
        <v>202.8</v>
      </c>
      <c r="H28" s="25">
        <f t="shared" si="2"/>
        <v>1014</v>
      </c>
      <c r="I28" s="1"/>
      <c r="J28" s="1"/>
      <c r="K28" s="1"/>
    </row>
    <row r="29" spans="1:11" s="5" customFormat="1" ht="30" x14ac:dyDescent="0.25">
      <c r="A29" s="11">
        <v>27</v>
      </c>
      <c r="B29" s="26" t="s">
        <v>48</v>
      </c>
      <c r="C29" s="32">
        <v>50</v>
      </c>
      <c r="D29" s="32" t="s">
        <v>3</v>
      </c>
      <c r="E29" s="36">
        <v>15.6</v>
      </c>
      <c r="F29" s="37">
        <f t="shared" si="0"/>
        <v>15.6</v>
      </c>
      <c r="G29" s="37">
        <f t="shared" si="1"/>
        <v>15.6</v>
      </c>
      <c r="H29" s="25">
        <f t="shared" si="2"/>
        <v>780</v>
      </c>
      <c r="I29" s="1"/>
      <c r="J29" s="1"/>
      <c r="K29" s="1"/>
    </row>
    <row r="30" spans="1:11" s="5" customFormat="1" ht="90" x14ac:dyDescent="0.25">
      <c r="A30" s="11">
        <v>28</v>
      </c>
      <c r="B30" s="26" t="s">
        <v>49</v>
      </c>
      <c r="C30" s="32">
        <v>500</v>
      </c>
      <c r="D30" s="32" t="s">
        <v>3</v>
      </c>
      <c r="E30" s="36">
        <v>10.59</v>
      </c>
      <c r="F30" s="37">
        <f t="shared" si="0"/>
        <v>10.59</v>
      </c>
      <c r="G30" s="37">
        <f t="shared" si="1"/>
        <v>10.59</v>
      </c>
      <c r="H30" s="25">
        <f t="shared" si="2"/>
        <v>5295</v>
      </c>
      <c r="I30" s="1"/>
      <c r="J30" s="1"/>
      <c r="K30" s="1"/>
    </row>
    <row r="31" spans="1:11" s="5" customFormat="1" ht="105" x14ac:dyDescent="0.25">
      <c r="A31" s="11">
        <v>29</v>
      </c>
      <c r="B31" s="26" t="s">
        <v>50</v>
      </c>
      <c r="C31" s="32">
        <v>5</v>
      </c>
      <c r="D31" s="32" t="s">
        <v>3</v>
      </c>
      <c r="E31" s="36">
        <v>23.25</v>
      </c>
      <c r="F31" s="37">
        <f t="shared" si="0"/>
        <v>23.25</v>
      </c>
      <c r="G31" s="37">
        <f t="shared" si="1"/>
        <v>23.25</v>
      </c>
      <c r="H31" s="25">
        <f t="shared" si="2"/>
        <v>116.25</v>
      </c>
      <c r="I31" s="1"/>
      <c r="J31" s="1"/>
      <c r="K31" s="1"/>
    </row>
    <row r="32" spans="1:11" s="5" customFormat="1" ht="63" customHeight="1" x14ac:dyDescent="0.25">
      <c r="A32" s="11">
        <v>30</v>
      </c>
      <c r="B32" s="26" t="s">
        <v>51</v>
      </c>
      <c r="C32" s="32">
        <v>700</v>
      </c>
      <c r="D32" s="32" t="s">
        <v>3</v>
      </c>
      <c r="E32" s="36">
        <v>3.69</v>
      </c>
      <c r="F32" s="37">
        <f t="shared" si="0"/>
        <v>3.69</v>
      </c>
      <c r="G32" s="37">
        <f t="shared" si="1"/>
        <v>3.69</v>
      </c>
      <c r="H32" s="25">
        <f t="shared" si="2"/>
        <v>2583</v>
      </c>
      <c r="I32" s="1"/>
      <c r="J32" s="1"/>
      <c r="K32" s="1"/>
    </row>
    <row r="33" spans="1:11" s="5" customFormat="1" ht="30" x14ac:dyDescent="0.25">
      <c r="A33" s="11">
        <v>31</v>
      </c>
      <c r="B33" s="26" t="s">
        <v>52</v>
      </c>
      <c r="C33" s="32">
        <v>10</v>
      </c>
      <c r="D33" s="32" t="s">
        <v>3</v>
      </c>
      <c r="E33" s="36">
        <v>13.14</v>
      </c>
      <c r="F33" s="37">
        <f t="shared" si="0"/>
        <v>13.14</v>
      </c>
      <c r="G33" s="37">
        <f t="shared" si="1"/>
        <v>13.14</v>
      </c>
      <c r="H33" s="25">
        <f t="shared" si="2"/>
        <v>131.4</v>
      </c>
      <c r="I33" s="1"/>
      <c r="J33" s="1"/>
      <c r="K33" s="1"/>
    </row>
    <row r="34" spans="1:11" s="5" customFormat="1" ht="45" x14ac:dyDescent="0.25">
      <c r="A34" s="11">
        <v>32</v>
      </c>
      <c r="B34" s="26" t="s">
        <v>53</v>
      </c>
      <c r="C34" s="32">
        <v>5</v>
      </c>
      <c r="D34" s="32" t="s">
        <v>3</v>
      </c>
      <c r="E34" s="36">
        <v>50.98</v>
      </c>
      <c r="F34" s="37">
        <f t="shared" si="0"/>
        <v>50.98</v>
      </c>
      <c r="G34" s="37">
        <f t="shared" si="1"/>
        <v>50.98</v>
      </c>
      <c r="H34" s="25">
        <f t="shared" si="2"/>
        <v>254.89999999999998</v>
      </c>
      <c r="I34" s="1"/>
      <c r="J34" s="1"/>
      <c r="K34" s="1"/>
    </row>
    <row r="35" spans="1:11" s="5" customFormat="1" ht="45" x14ac:dyDescent="0.25">
      <c r="A35" s="11">
        <v>33</v>
      </c>
      <c r="B35" s="26" t="s">
        <v>54</v>
      </c>
      <c r="C35" s="32">
        <v>1000</v>
      </c>
      <c r="D35" s="32" t="s">
        <v>3</v>
      </c>
      <c r="E35" s="36">
        <v>4.9000000000000004</v>
      </c>
      <c r="F35" s="37">
        <f t="shared" si="0"/>
        <v>4.9000000000000004</v>
      </c>
      <c r="G35" s="37">
        <f t="shared" si="1"/>
        <v>4.9000000000000004</v>
      </c>
      <c r="H35" s="25">
        <f t="shared" si="2"/>
        <v>4900</v>
      </c>
      <c r="I35" s="1"/>
      <c r="J35" s="1"/>
      <c r="K35" s="1"/>
    </row>
    <row r="36" spans="1:11" s="5" customFormat="1" x14ac:dyDescent="0.25">
      <c r="A36" s="11">
        <v>34</v>
      </c>
      <c r="B36" s="26" t="s">
        <v>55</v>
      </c>
      <c r="C36" s="32">
        <v>200</v>
      </c>
      <c r="D36" s="32" t="s">
        <v>3</v>
      </c>
      <c r="E36" s="36">
        <v>76.25</v>
      </c>
      <c r="F36" s="37">
        <f t="shared" si="0"/>
        <v>76.25</v>
      </c>
      <c r="G36" s="37">
        <f t="shared" si="1"/>
        <v>76.25</v>
      </c>
      <c r="H36" s="25">
        <f t="shared" si="2"/>
        <v>15250</v>
      </c>
      <c r="I36" s="1"/>
      <c r="J36" s="1"/>
      <c r="K36" s="1"/>
    </row>
    <row r="37" spans="1:11" s="5" customFormat="1" x14ac:dyDescent="0.25">
      <c r="A37" s="11">
        <v>35</v>
      </c>
      <c r="B37" s="26" t="s">
        <v>56</v>
      </c>
      <c r="C37" s="32">
        <v>200</v>
      </c>
      <c r="D37" s="32" t="s">
        <v>3</v>
      </c>
      <c r="E37" s="36">
        <v>49.9</v>
      </c>
      <c r="F37" s="37">
        <f t="shared" si="0"/>
        <v>49.9</v>
      </c>
      <c r="G37" s="37">
        <f t="shared" si="1"/>
        <v>49.9</v>
      </c>
      <c r="H37" s="25">
        <f t="shared" si="2"/>
        <v>9980</v>
      </c>
      <c r="I37" s="1"/>
      <c r="J37" s="1"/>
      <c r="K37" s="1"/>
    </row>
    <row r="38" spans="1:11" s="5" customFormat="1" ht="60" x14ac:dyDescent="0.25">
      <c r="A38" s="11">
        <v>36</v>
      </c>
      <c r="B38" s="26" t="s">
        <v>57</v>
      </c>
      <c r="C38" s="32">
        <v>10</v>
      </c>
      <c r="D38" s="32" t="s">
        <v>32</v>
      </c>
      <c r="E38" s="36">
        <v>78</v>
      </c>
      <c r="F38" s="37">
        <f t="shared" si="0"/>
        <v>78</v>
      </c>
      <c r="G38" s="37">
        <f t="shared" si="1"/>
        <v>78</v>
      </c>
      <c r="H38" s="25">
        <f t="shared" si="2"/>
        <v>780</v>
      </c>
      <c r="I38" s="1"/>
      <c r="J38" s="1"/>
      <c r="K38" s="1"/>
    </row>
    <row r="39" spans="1:11" s="5" customFormat="1" ht="75" x14ac:dyDescent="0.25">
      <c r="A39" s="11">
        <v>37</v>
      </c>
      <c r="B39" s="26" t="s">
        <v>58</v>
      </c>
      <c r="C39" s="32">
        <v>350</v>
      </c>
      <c r="D39" s="32" t="s">
        <v>32</v>
      </c>
      <c r="E39" s="36">
        <v>8.9</v>
      </c>
      <c r="F39" s="37">
        <f t="shared" si="0"/>
        <v>8.9</v>
      </c>
      <c r="G39" s="37">
        <f t="shared" si="1"/>
        <v>8.9</v>
      </c>
      <c r="H39" s="25">
        <f t="shared" si="2"/>
        <v>3115</v>
      </c>
      <c r="I39" s="1"/>
      <c r="J39" s="1"/>
      <c r="K39" s="1"/>
    </row>
    <row r="40" spans="1:11" s="5" customFormat="1" ht="75" x14ac:dyDescent="0.25">
      <c r="A40" s="11">
        <v>38</v>
      </c>
      <c r="B40" s="26" t="s">
        <v>59</v>
      </c>
      <c r="C40" s="32">
        <v>100</v>
      </c>
      <c r="D40" s="32" t="s">
        <v>3</v>
      </c>
      <c r="E40" s="36">
        <v>15.97</v>
      </c>
      <c r="F40" s="37">
        <f t="shared" si="0"/>
        <v>15.97</v>
      </c>
      <c r="G40" s="37">
        <f t="shared" si="1"/>
        <v>15.97</v>
      </c>
      <c r="H40" s="25">
        <f t="shared" si="2"/>
        <v>1597</v>
      </c>
      <c r="I40" s="1"/>
      <c r="J40" s="1"/>
      <c r="K40" s="1"/>
    </row>
    <row r="41" spans="1:11" s="5" customFormat="1" ht="60" x14ac:dyDescent="0.25">
      <c r="A41" s="11">
        <v>39</v>
      </c>
      <c r="B41" s="26" t="s">
        <v>60</v>
      </c>
      <c r="C41" s="32">
        <v>250</v>
      </c>
      <c r="D41" s="32" t="s">
        <v>3</v>
      </c>
      <c r="E41" s="36">
        <v>99</v>
      </c>
      <c r="F41" s="37">
        <f t="shared" si="0"/>
        <v>99</v>
      </c>
      <c r="G41" s="37">
        <f t="shared" si="1"/>
        <v>99</v>
      </c>
      <c r="H41" s="25">
        <f t="shared" si="2"/>
        <v>24750</v>
      </c>
      <c r="I41" s="1"/>
      <c r="J41" s="1"/>
      <c r="K41" s="1"/>
    </row>
    <row r="42" spans="1:11" s="5" customFormat="1" ht="30" x14ac:dyDescent="0.25">
      <c r="A42" s="11">
        <v>40</v>
      </c>
      <c r="B42" s="26" t="s">
        <v>61</v>
      </c>
      <c r="C42" s="32">
        <v>300</v>
      </c>
      <c r="D42" s="32" t="s">
        <v>3</v>
      </c>
      <c r="E42" s="36">
        <v>34.15</v>
      </c>
      <c r="F42" s="37">
        <f t="shared" si="0"/>
        <v>34.15</v>
      </c>
      <c r="G42" s="37">
        <f t="shared" si="1"/>
        <v>34.15</v>
      </c>
      <c r="H42" s="25">
        <f t="shared" si="2"/>
        <v>10245</v>
      </c>
      <c r="I42" s="1"/>
      <c r="J42" s="1"/>
      <c r="K42" s="1"/>
    </row>
    <row r="43" spans="1:11" s="5" customFormat="1" ht="31.5" customHeight="1" x14ac:dyDescent="0.25">
      <c r="A43" s="11">
        <v>41</v>
      </c>
      <c r="B43" s="26" t="s">
        <v>62</v>
      </c>
      <c r="C43" s="32">
        <v>250</v>
      </c>
      <c r="D43" s="32" t="s">
        <v>3</v>
      </c>
      <c r="E43" s="36">
        <v>70</v>
      </c>
      <c r="F43" s="37">
        <f t="shared" si="0"/>
        <v>70</v>
      </c>
      <c r="G43" s="37">
        <f t="shared" si="1"/>
        <v>70</v>
      </c>
      <c r="H43" s="25">
        <f t="shared" si="2"/>
        <v>17500</v>
      </c>
      <c r="I43" s="1"/>
      <c r="J43" s="1"/>
      <c r="K43" s="1"/>
    </row>
    <row r="44" spans="1:11" s="5" customFormat="1" ht="45" x14ac:dyDescent="0.25">
      <c r="A44" s="11">
        <v>42</v>
      </c>
      <c r="B44" s="26" t="s">
        <v>63</v>
      </c>
      <c r="C44" s="32">
        <v>2</v>
      </c>
      <c r="D44" s="32" t="s">
        <v>32</v>
      </c>
      <c r="E44" s="36">
        <v>3.09</v>
      </c>
      <c r="F44" s="37">
        <f t="shared" si="0"/>
        <v>3.09</v>
      </c>
      <c r="G44" s="37">
        <f t="shared" si="1"/>
        <v>3.09</v>
      </c>
      <c r="H44" s="25">
        <f t="shared" si="2"/>
        <v>6.18</v>
      </c>
      <c r="I44" s="1"/>
      <c r="J44" s="1"/>
      <c r="K44" s="1"/>
    </row>
    <row r="45" spans="1:11" s="5" customFormat="1" ht="30" x14ac:dyDescent="0.25">
      <c r="A45" s="11">
        <v>43</v>
      </c>
      <c r="B45" s="26" t="s">
        <v>64</v>
      </c>
      <c r="C45" s="32">
        <v>30</v>
      </c>
      <c r="D45" s="32" t="s">
        <v>32</v>
      </c>
      <c r="E45" s="36">
        <v>33.11</v>
      </c>
      <c r="F45" s="37">
        <f t="shared" si="0"/>
        <v>33.11</v>
      </c>
      <c r="G45" s="37">
        <f t="shared" si="1"/>
        <v>33.11</v>
      </c>
      <c r="H45" s="25">
        <f t="shared" si="2"/>
        <v>993.3</v>
      </c>
      <c r="I45" s="1"/>
      <c r="J45" s="1"/>
      <c r="K45" s="1"/>
    </row>
    <row r="46" spans="1:11" s="5" customFormat="1" ht="30" x14ac:dyDescent="0.25">
      <c r="A46" s="11">
        <v>44</v>
      </c>
      <c r="B46" s="26" t="s">
        <v>65</v>
      </c>
      <c r="C46" s="32">
        <v>40</v>
      </c>
      <c r="D46" s="32" t="s">
        <v>32</v>
      </c>
      <c r="E46" s="36">
        <v>13.7</v>
      </c>
      <c r="F46" s="37">
        <f t="shared" si="0"/>
        <v>13.7</v>
      </c>
      <c r="G46" s="37">
        <f t="shared" si="1"/>
        <v>13.7</v>
      </c>
      <c r="H46" s="25">
        <f t="shared" si="2"/>
        <v>548</v>
      </c>
      <c r="I46" s="1"/>
      <c r="J46" s="1"/>
      <c r="K46" s="1"/>
    </row>
    <row r="47" spans="1:11" s="5" customFormat="1" ht="60" x14ac:dyDescent="0.25">
      <c r="A47" s="11">
        <v>45</v>
      </c>
      <c r="B47" s="26" t="s">
        <v>66</v>
      </c>
      <c r="C47" s="32">
        <v>3</v>
      </c>
      <c r="D47" s="32" t="s">
        <v>3</v>
      </c>
      <c r="E47" s="36">
        <v>165</v>
      </c>
      <c r="F47" s="37">
        <f t="shared" si="0"/>
        <v>165</v>
      </c>
      <c r="G47" s="37">
        <f t="shared" si="1"/>
        <v>165</v>
      </c>
      <c r="H47" s="25">
        <f t="shared" si="2"/>
        <v>495</v>
      </c>
      <c r="I47" s="1"/>
      <c r="J47" s="1"/>
      <c r="K47" s="1"/>
    </row>
    <row r="48" spans="1:11" s="5" customFormat="1" ht="75" x14ac:dyDescent="0.25">
      <c r="A48" s="11">
        <v>46</v>
      </c>
      <c r="B48" s="26" t="s">
        <v>67</v>
      </c>
      <c r="C48" s="32">
        <v>700</v>
      </c>
      <c r="D48" s="32" t="s">
        <v>32</v>
      </c>
      <c r="E48" s="36">
        <v>12.74</v>
      </c>
      <c r="F48" s="37">
        <f t="shared" si="0"/>
        <v>12.74</v>
      </c>
      <c r="G48" s="37">
        <f t="shared" si="1"/>
        <v>12.74</v>
      </c>
      <c r="H48" s="25">
        <f t="shared" si="2"/>
        <v>8918</v>
      </c>
      <c r="I48" s="1"/>
      <c r="J48" s="1"/>
      <c r="K48" s="1"/>
    </row>
    <row r="49" spans="1:11" s="5" customFormat="1" ht="60" x14ac:dyDescent="0.25">
      <c r="A49" s="11">
        <v>47</v>
      </c>
      <c r="B49" s="26" t="s">
        <v>68</v>
      </c>
      <c r="C49" s="32">
        <v>150</v>
      </c>
      <c r="D49" s="32" t="s">
        <v>3</v>
      </c>
      <c r="E49" s="36">
        <v>21.6</v>
      </c>
      <c r="F49" s="37">
        <f t="shared" si="0"/>
        <v>21.6</v>
      </c>
      <c r="G49" s="37">
        <f t="shared" si="1"/>
        <v>21.6</v>
      </c>
      <c r="H49" s="25">
        <f t="shared" si="2"/>
        <v>3240</v>
      </c>
      <c r="I49" s="1"/>
      <c r="J49" s="1"/>
      <c r="K49" s="1"/>
    </row>
    <row r="50" spans="1:11" s="5" customFormat="1" ht="60" x14ac:dyDescent="0.25">
      <c r="A50" s="11">
        <v>48</v>
      </c>
      <c r="B50" s="26" t="s">
        <v>69</v>
      </c>
      <c r="C50" s="32">
        <v>250</v>
      </c>
      <c r="D50" s="32" t="s">
        <v>70</v>
      </c>
      <c r="E50" s="36">
        <v>139</v>
      </c>
      <c r="F50" s="37">
        <f t="shared" si="0"/>
        <v>139</v>
      </c>
      <c r="G50" s="37">
        <f t="shared" si="1"/>
        <v>139</v>
      </c>
      <c r="H50" s="25">
        <f t="shared" si="2"/>
        <v>34750</v>
      </c>
      <c r="I50" s="1"/>
      <c r="J50" s="1"/>
      <c r="K50" s="1"/>
    </row>
    <row r="51" spans="1:11" s="5" customFormat="1" ht="30" x14ac:dyDescent="0.25">
      <c r="A51" s="11">
        <v>49</v>
      </c>
      <c r="B51" s="26" t="s">
        <v>71</v>
      </c>
      <c r="C51" s="32">
        <v>700</v>
      </c>
      <c r="D51" s="32" t="s">
        <v>3</v>
      </c>
      <c r="E51" s="36">
        <v>1.1000000000000001</v>
      </c>
      <c r="F51" s="37">
        <f t="shared" si="0"/>
        <v>1.1000000000000001</v>
      </c>
      <c r="G51" s="37">
        <f t="shared" si="1"/>
        <v>1.1000000000000001</v>
      </c>
      <c r="H51" s="25">
        <f t="shared" si="2"/>
        <v>770.00000000000011</v>
      </c>
      <c r="I51" s="1"/>
      <c r="J51" s="1"/>
      <c r="K51" s="1"/>
    </row>
    <row r="52" spans="1:11" s="5" customFormat="1" ht="30" x14ac:dyDescent="0.25">
      <c r="A52" s="11">
        <v>50</v>
      </c>
      <c r="B52" s="26" t="s">
        <v>72</v>
      </c>
      <c r="C52" s="32">
        <v>50</v>
      </c>
      <c r="D52" s="32" t="s">
        <v>3</v>
      </c>
      <c r="E52" s="36">
        <v>17.95</v>
      </c>
      <c r="F52" s="37">
        <f t="shared" si="0"/>
        <v>17.95</v>
      </c>
      <c r="G52" s="37">
        <f t="shared" si="1"/>
        <v>17.95</v>
      </c>
      <c r="H52" s="25">
        <f t="shared" si="2"/>
        <v>897.5</v>
      </c>
      <c r="I52" s="1"/>
      <c r="J52" s="1"/>
      <c r="K52" s="1"/>
    </row>
    <row r="53" spans="1:11" s="5" customFormat="1" ht="90" x14ac:dyDescent="0.25">
      <c r="A53" s="11">
        <v>51</v>
      </c>
      <c r="B53" s="26" t="s">
        <v>73</v>
      </c>
      <c r="C53" s="32">
        <v>50</v>
      </c>
      <c r="D53" s="32" t="s">
        <v>3</v>
      </c>
      <c r="E53" s="36">
        <v>3.6</v>
      </c>
      <c r="F53" s="37">
        <f t="shared" si="0"/>
        <v>3.6</v>
      </c>
      <c r="G53" s="37">
        <f t="shared" si="1"/>
        <v>3.6</v>
      </c>
      <c r="H53" s="25">
        <f t="shared" si="2"/>
        <v>180</v>
      </c>
      <c r="I53" s="1"/>
      <c r="J53" s="1"/>
      <c r="K53" s="1"/>
    </row>
    <row r="54" spans="1:11" s="5" customFormat="1" ht="30" x14ac:dyDescent="0.25">
      <c r="A54" s="11">
        <v>52</v>
      </c>
      <c r="B54" s="26" t="s">
        <v>74</v>
      </c>
      <c r="C54" s="32">
        <v>50</v>
      </c>
      <c r="D54" s="32" t="s">
        <v>75</v>
      </c>
      <c r="E54" s="36">
        <v>34.200000000000003</v>
      </c>
      <c r="F54" s="37">
        <f t="shared" si="0"/>
        <v>34.200000000000003</v>
      </c>
      <c r="G54" s="37">
        <f t="shared" si="1"/>
        <v>34.200000000000003</v>
      </c>
      <c r="H54" s="25">
        <f t="shared" si="2"/>
        <v>1710.0000000000002</v>
      </c>
      <c r="I54" s="1"/>
      <c r="J54" s="1"/>
      <c r="K54" s="1"/>
    </row>
    <row r="55" spans="1:11" s="5" customFormat="1" ht="60" x14ac:dyDescent="0.25">
      <c r="A55" s="11">
        <v>53</v>
      </c>
      <c r="B55" s="26" t="s">
        <v>76</v>
      </c>
      <c r="C55" s="32">
        <v>350</v>
      </c>
      <c r="D55" s="32" t="s">
        <v>3</v>
      </c>
      <c r="E55" s="36">
        <v>12.9</v>
      </c>
      <c r="F55" s="37">
        <f t="shared" si="0"/>
        <v>12.9</v>
      </c>
      <c r="G55" s="37">
        <f t="shared" si="1"/>
        <v>12.9</v>
      </c>
      <c r="H55" s="25">
        <f t="shared" si="2"/>
        <v>4515</v>
      </c>
      <c r="I55" s="1"/>
      <c r="J55" s="1"/>
      <c r="K55" s="1"/>
    </row>
    <row r="56" spans="1:11" s="5" customFormat="1" ht="60" x14ac:dyDescent="0.25">
      <c r="A56" s="11">
        <v>54</v>
      </c>
      <c r="B56" s="26" t="s">
        <v>77</v>
      </c>
      <c r="C56" s="32">
        <v>1000</v>
      </c>
      <c r="D56" s="32" t="s">
        <v>3</v>
      </c>
      <c r="E56" s="36">
        <v>51.16</v>
      </c>
      <c r="F56" s="37">
        <f t="shared" si="0"/>
        <v>51.16</v>
      </c>
      <c r="G56" s="37">
        <f t="shared" si="1"/>
        <v>51.16</v>
      </c>
      <c r="H56" s="25">
        <f t="shared" si="2"/>
        <v>51160</v>
      </c>
      <c r="I56" s="1"/>
      <c r="J56" s="1"/>
      <c r="K56" s="1"/>
    </row>
    <row r="57" spans="1:11" s="5" customFormat="1" ht="30" x14ac:dyDescent="0.25">
      <c r="A57" s="11">
        <v>55</v>
      </c>
      <c r="B57" s="26" t="s">
        <v>78</v>
      </c>
      <c r="C57" s="32">
        <v>100</v>
      </c>
      <c r="D57" s="32" t="s">
        <v>3</v>
      </c>
      <c r="E57" s="36">
        <v>30.03</v>
      </c>
      <c r="F57" s="37">
        <f t="shared" si="0"/>
        <v>30.03</v>
      </c>
      <c r="G57" s="37">
        <f t="shared" si="1"/>
        <v>30.03</v>
      </c>
      <c r="H57" s="25">
        <f t="shared" si="2"/>
        <v>3003</v>
      </c>
      <c r="I57" s="1"/>
      <c r="J57" s="1"/>
      <c r="K57" s="1"/>
    </row>
    <row r="58" spans="1:11" s="5" customFormat="1" ht="30" x14ac:dyDescent="0.25">
      <c r="A58" s="11">
        <v>56</v>
      </c>
      <c r="B58" s="26" t="s">
        <v>79</v>
      </c>
      <c r="C58" s="32">
        <v>2500</v>
      </c>
      <c r="D58" s="32" t="s">
        <v>3</v>
      </c>
      <c r="E58" s="36">
        <v>1.2</v>
      </c>
      <c r="F58" s="37">
        <f t="shared" si="0"/>
        <v>1.2</v>
      </c>
      <c r="G58" s="37">
        <f t="shared" si="1"/>
        <v>1.2</v>
      </c>
      <c r="H58" s="25">
        <f t="shared" si="2"/>
        <v>3000</v>
      </c>
      <c r="I58" s="1"/>
      <c r="J58" s="1"/>
      <c r="K58" s="1"/>
    </row>
    <row r="59" spans="1:11" s="5" customFormat="1" ht="30" x14ac:dyDescent="0.25">
      <c r="A59" s="11">
        <v>57</v>
      </c>
      <c r="B59" s="26" t="s">
        <v>80</v>
      </c>
      <c r="C59" s="32">
        <v>1500</v>
      </c>
      <c r="D59" s="32" t="s">
        <v>3</v>
      </c>
      <c r="E59" s="36">
        <v>3.74</v>
      </c>
      <c r="F59" s="37">
        <f t="shared" si="0"/>
        <v>3.74</v>
      </c>
      <c r="G59" s="37">
        <f t="shared" si="1"/>
        <v>3.74</v>
      </c>
      <c r="H59" s="25">
        <f t="shared" si="2"/>
        <v>5610</v>
      </c>
      <c r="I59" s="1"/>
      <c r="J59" s="1"/>
      <c r="K59" s="1"/>
    </row>
    <row r="60" spans="1:11" s="5" customFormat="1" ht="45" x14ac:dyDescent="0.25">
      <c r="A60" s="11">
        <v>58</v>
      </c>
      <c r="B60" s="26" t="s">
        <v>81</v>
      </c>
      <c r="C60" s="32">
        <v>300</v>
      </c>
      <c r="D60" s="32" t="s">
        <v>3</v>
      </c>
      <c r="E60" s="36">
        <v>1.7</v>
      </c>
      <c r="F60" s="37">
        <f t="shared" si="0"/>
        <v>1.7</v>
      </c>
      <c r="G60" s="37">
        <f t="shared" si="1"/>
        <v>1.7</v>
      </c>
      <c r="H60" s="25">
        <f t="shared" si="2"/>
        <v>510</v>
      </c>
      <c r="I60" s="1"/>
      <c r="J60" s="1"/>
      <c r="K60" s="1"/>
    </row>
    <row r="61" spans="1:11" s="5" customFormat="1" ht="30" x14ac:dyDescent="0.25">
      <c r="A61" s="11">
        <v>59</v>
      </c>
      <c r="B61" s="26" t="s">
        <v>82</v>
      </c>
      <c r="C61" s="32">
        <v>100</v>
      </c>
      <c r="D61" s="32" t="s">
        <v>3</v>
      </c>
      <c r="E61" s="36">
        <v>1.6</v>
      </c>
      <c r="F61" s="37">
        <f t="shared" si="0"/>
        <v>1.6</v>
      </c>
      <c r="G61" s="37">
        <f t="shared" si="1"/>
        <v>1.6</v>
      </c>
      <c r="H61" s="25">
        <f t="shared" si="2"/>
        <v>160</v>
      </c>
      <c r="I61" s="1"/>
      <c r="J61" s="1"/>
      <c r="K61" s="1"/>
    </row>
    <row r="62" spans="1:11" s="5" customFormat="1" ht="30" x14ac:dyDescent="0.25">
      <c r="A62" s="11">
        <v>60</v>
      </c>
      <c r="B62" s="26" t="s">
        <v>83</v>
      </c>
      <c r="C62" s="32">
        <v>1000</v>
      </c>
      <c r="D62" s="32" t="s">
        <v>3</v>
      </c>
      <c r="E62" s="36">
        <v>0.5</v>
      </c>
      <c r="F62" s="37">
        <f t="shared" si="0"/>
        <v>0.5</v>
      </c>
      <c r="G62" s="37">
        <f t="shared" si="1"/>
        <v>0.5</v>
      </c>
      <c r="H62" s="25">
        <f t="shared" si="2"/>
        <v>500</v>
      </c>
      <c r="I62" s="1"/>
      <c r="J62" s="1"/>
      <c r="K62" s="1"/>
    </row>
    <row r="63" spans="1:11" ht="30" x14ac:dyDescent="0.25">
      <c r="A63" s="11">
        <v>61</v>
      </c>
      <c r="B63" s="26" t="s">
        <v>84</v>
      </c>
      <c r="C63" s="32">
        <v>300</v>
      </c>
      <c r="D63" s="32" t="s">
        <v>22</v>
      </c>
      <c r="E63" s="36">
        <v>28.9</v>
      </c>
      <c r="F63" s="37">
        <f t="shared" si="0"/>
        <v>28.9</v>
      </c>
      <c r="G63" s="37">
        <f t="shared" si="1"/>
        <v>28.9</v>
      </c>
      <c r="H63" s="25">
        <f t="shared" si="2"/>
        <v>8670</v>
      </c>
      <c r="I63" s="1"/>
      <c r="J63" s="1"/>
      <c r="K63" s="1"/>
    </row>
    <row r="64" spans="1:11" ht="30" x14ac:dyDescent="0.25">
      <c r="A64" s="11">
        <v>62</v>
      </c>
      <c r="B64" s="26" t="s">
        <v>85</v>
      </c>
      <c r="C64" s="32">
        <v>100</v>
      </c>
      <c r="D64" s="32" t="s">
        <v>22</v>
      </c>
      <c r="E64" s="36">
        <v>0.25</v>
      </c>
      <c r="F64" s="37">
        <f t="shared" si="0"/>
        <v>0.25</v>
      </c>
      <c r="G64" s="37">
        <f t="shared" si="1"/>
        <v>0.25</v>
      </c>
      <c r="H64" s="25">
        <f t="shared" si="2"/>
        <v>25</v>
      </c>
      <c r="I64" s="1"/>
      <c r="J64" s="1"/>
      <c r="K64" s="1"/>
    </row>
    <row r="65" spans="1:11" ht="30" x14ac:dyDescent="0.25">
      <c r="A65" s="11">
        <v>63</v>
      </c>
      <c r="B65" s="26" t="s">
        <v>86</v>
      </c>
      <c r="C65" s="32">
        <v>500</v>
      </c>
      <c r="D65" s="32" t="s">
        <v>22</v>
      </c>
      <c r="E65" s="36">
        <v>1.1399999999999999</v>
      </c>
      <c r="F65" s="37">
        <f t="shared" si="0"/>
        <v>1.1399999999999999</v>
      </c>
      <c r="G65" s="37">
        <f t="shared" si="1"/>
        <v>1.1399999999999999</v>
      </c>
      <c r="H65" s="25">
        <f t="shared" si="2"/>
        <v>570</v>
      </c>
      <c r="I65" s="1"/>
      <c r="J65" s="1"/>
      <c r="K65" s="1"/>
    </row>
    <row r="66" spans="1:11" ht="45" x14ac:dyDescent="0.25">
      <c r="A66" s="11">
        <v>64</v>
      </c>
      <c r="B66" s="26" t="s">
        <v>87</v>
      </c>
      <c r="C66" s="32">
        <v>50</v>
      </c>
      <c r="D66" s="32" t="s">
        <v>3</v>
      </c>
      <c r="E66" s="36">
        <v>63.47</v>
      </c>
      <c r="F66" s="37">
        <f t="shared" si="0"/>
        <v>63.47</v>
      </c>
      <c r="G66" s="37">
        <f t="shared" si="1"/>
        <v>63.47</v>
      </c>
      <c r="H66" s="25">
        <f t="shared" si="2"/>
        <v>3173.5</v>
      </c>
      <c r="I66" s="1"/>
      <c r="J66" s="1"/>
      <c r="K66" s="1"/>
    </row>
    <row r="67" spans="1:11" ht="30" x14ac:dyDescent="0.25">
      <c r="A67" s="11">
        <v>65</v>
      </c>
      <c r="B67" s="26" t="s">
        <v>88</v>
      </c>
      <c r="C67" s="32">
        <v>20</v>
      </c>
      <c r="D67" s="32" t="s">
        <v>22</v>
      </c>
      <c r="E67" s="36">
        <v>69</v>
      </c>
      <c r="F67" s="37">
        <f t="shared" si="0"/>
        <v>69</v>
      </c>
      <c r="G67" s="37">
        <f t="shared" si="1"/>
        <v>69</v>
      </c>
      <c r="H67" s="25">
        <f t="shared" si="2"/>
        <v>1380</v>
      </c>
      <c r="I67" s="1"/>
      <c r="J67" s="1"/>
      <c r="K67" s="1"/>
    </row>
    <row r="68" spans="1:11" ht="45" x14ac:dyDescent="0.25">
      <c r="A68" s="11">
        <v>66</v>
      </c>
      <c r="B68" s="26" t="s">
        <v>89</v>
      </c>
      <c r="C68" s="32">
        <v>200</v>
      </c>
      <c r="D68" s="32" t="s">
        <v>32</v>
      </c>
      <c r="E68" s="36">
        <v>254.3</v>
      </c>
      <c r="F68" s="37">
        <f t="shared" ref="F68:F102" si="3">MINA(E68:E68)</f>
        <v>254.3</v>
      </c>
      <c r="G68" s="37">
        <f t="shared" ref="G68:G102" si="4">AVERAGE(E68:E68)</f>
        <v>254.3</v>
      </c>
      <c r="H68" s="25">
        <f t="shared" ref="H68:H102" si="5">(C68*G68)</f>
        <v>50860</v>
      </c>
      <c r="I68" s="1"/>
      <c r="J68" s="1"/>
      <c r="K68" s="1"/>
    </row>
    <row r="69" spans="1:11" ht="45" x14ac:dyDescent="0.25">
      <c r="A69" s="11">
        <v>67</v>
      </c>
      <c r="B69" s="26" t="s">
        <v>90</v>
      </c>
      <c r="C69" s="32">
        <v>200</v>
      </c>
      <c r="D69" s="32" t="s">
        <v>22</v>
      </c>
      <c r="E69" s="36">
        <v>7.9</v>
      </c>
      <c r="F69" s="37">
        <f t="shared" si="3"/>
        <v>7.9</v>
      </c>
      <c r="G69" s="37">
        <f t="shared" si="4"/>
        <v>7.9</v>
      </c>
      <c r="H69" s="25">
        <f t="shared" si="5"/>
        <v>1580</v>
      </c>
      <c r="I69" s="1"/>
      <c r="J69" s="1"/>
      <c r="K69" s="1"/>
    </row>
    <row r="70" spans="1:11" s="1" customFormat="1" ht="30" x14ac:dyDescent="0.25">
      <c r="A70" s="11">
        <v>68</v>
      </c>
      <c r="B70" s="26" t="s">
        <v>91</v>
      </c>
      <c r="C70" s="32">
        <v>50</v>
      </c>
      <c r="D70" s="32" t="s">
        <v>22</v>
      </c>
      <c r="E70" s="36">
        <v>19.8</v>
      </c>
      <c r="F70" s="37">
        <f t="shared" si="3"/>
        <v>19.8</v>
      </c>
      <c r="G70" s="37">
        <f t="shared" si="4"/>
        <v>19.8</v>
      </c>
      <c r="H70" s="25">
        <f t="shared" si="5"/>
        <v>990</v>
      </c>
    </row>
    <row r="71" spans="1:11" s="1" customFormat="1" ht="30" x14ac:dyDescent="0.25">
      <c r="A71" s="11">
        <v>69</v>
      </c>
      <c r="B71" s="26" t="s">
        <v>92</v>
      </c>
      <c r="C71" s="32">
        <v>50</v>
      </c>
      <c r="D71" s="32" t="s">
        <v>22</v>
      </c>
      <c r="E71" s="36">
        <v>19.8</v>
      </c>
      <c r="F71" s="37">
        <f t="shared" si="3"/>
        <v>19.8</v>
      </c>
      <c r="G71" s="37">
        <f t="shared" si="4"/>
        <v>19.8</v>
      </c>
      <c r="H71" s="25">
        <f t="shared" si="5"/>
        <v>990</v>
      </c>
    </row>
    <row r="72" spans="1:11" s="1" customFormat="1" ht="30" x14ac:dyDescent="0.25">
      <c r="A72" s="11">
        <v>70</v>
      </c>
      <c r="B72" s="26" t="s">
        <v>93</v>
      </c>
      <c r="C72" s="32">
        <v>700</v>
      </c>
      <c r="D72" s="32" t="s">
        <v>3</v>
      </c>
      <c r="E72" s="36">
        <v>2.8</v>
      </c>
      <c r="F72" s="37">
        <f t="shared" si="3"/>
        <v>2.8</v>
      </c>
      <c r="G72" s="37">
        <f t="shared" si="4"/>
        <v>2.8</v>
      </c>
      <c r="H72" s="25">
        <f t="shared" si="5"/>
        <v>1959.9999999999998</v>
      </c>
    </row>
    <row r="73" spans="1:11" s="1" customFormat="1" ht="75" x14ac:dyDescent="0.25">
      <c r="A73" s="11">
        <v>71</v>
      </c>
      <c r="B73" s="26" t="s">
        <v>94</v>
      </c>
      <c r="C73" s="32">
        <v>350</v>
      </c>
      <c r="D73" s="32" t="s">
        <v>32</v>
      </c>
      <c r="E73" s="36">
        <v>11.01</v>
      </c>
      <c r="F73" s="37">
        <f t="shared" si="3"/>
        <v>11.01</v>
      </c>
      <c r="G73" s="37">
        <f t="shared" si="4"/>
        <v>11.01</v>
      </c>
      <c r="H73" s="25">
        <f t="shared" si="5"/>
        <v>3853.5</v>
      </c>
    </row>
    <row r="74" spans="1:11" s="1" customFormat="1" ht="45" x14ac:dyDescent="0.25">
      <c r="A74" s="11">
        <v>72</v>
      </c>
      <c r="B74" s="26" t="s">
        <v>95</v>
      </c>
      <c r="C74" s="32">
        <v>250</v>
      </c>
      <c r="D74" s="32" t="s">
        <v>3</v>
      </c>
      <c r="E74" s="36">
        <v>25.5</v>
      </c>
      <c r="F74" s="37">
        <f t="shared" si="3"/>
        <v>25.5</v>
      </c>
      <c r="G74" s="37">
        <f t="shared" si="4"/>
        <v>25.5</v>
      </c>
      <c r="H74" s="25">
        <f t="shared" si="5"/>
        <v>6375</v>
      </c>
    </row>
    <row r="75" spans="1:11" s="1" customFormat="1" ht="48" customHeight="1" x14ac:dyDescent="0.25">
      <c r="A75" s="11">
        <v>73</v>
      </c>
      <c r="B75" s="26" t="s">
        <v>96</v>
      </c>
      <c r="C75" s="32">
        <v>350</v>
      </c>
      <c r="D75" s="32" t="s">
        <v>32</v>
      </c>
      <c r="E75" s="36">
        <v>15.9</v>
      </c>
      <c r="F75" s="37">
        <f t="shared" si="3"/>
        <v>15.9</v>
      </c>
      <c r="G75" s="37">
        <f t="shared" si="4"/>
        <v>15.9</v>
      </c>
      <c r="H75" s="25">
        <f t="shared" si="5"/>
        <v>5565</v>
      </c>
    </row>
    <row r="76" spans="1:11" s="1" customFormat="1" ht="45" x14ac:dyDescent="0.25">
      <c r="A76" s="11">
        <v>74</v>
      </c>
      <c r="B76" s="26" t="s">
        <v>97</v>
      </c>
      <c r="C76" s="32">
        <v>20</v>
      </c>
      <c r="D76" s="32" t="s">
        <v>3</v>
      </c>
      <c r="E76" s="36">
        <v>27.26</v>
      </c>
      <c r="F76" s="37">
        <f t="shared" si="3"/>
        <v>27.26</v>
      </c>
      <c r="G76" s="37">
        <f t="shared" si="4"/>
        <v>27.26</v>
      </c>
      <c r="H76" s="25">
        <f t="shared" si="5"/>
        <v>545.20000000000005</v>
      </c>
    </row>
    <row r="77" spans="1:11" s="1" customFormat="1" ht="60" x14ac:dyDescent="0.25">
      <c r="A77" s="11">
        <v>75</v>
      </c>
      <c r="B77" s="26" t="s">
        <v>98</v>
      </c>
      <c r="C77" s="32">
        <v>300</v>
      </c>
      <c r="D77" s="32" t="s">
        <v>3</v>
      </c>
      <c r="E77" s="36">
        <v>8.1</v>
      </c>
      <c r="F77" s="37">
        <f t="shared" si="3"/>
        <v>8.1</v>
      </c>
      <c r="G77" s="37">
        <f t="shared" si="4"/>
        <v>8.1</v>
      </c>
      <c r="H77" s="25">
        <f t="shared" si="5"/>
        <v>2430</v>
      </c>
    </row>
    <row r="78" spans="1:11" s="1" customFormat="1" ht="30" x14ac:dyDescent="0.25">
      <c r="A78" s="11">
        <v>76</v>
      </c>
      <c r="B78" s="26" t="s">
        <v>99</v>
      </c>
      <c r="C78" s="32">
        <v>20</v>
      </c>
      <c r="D78" s="32" t="s">
        <v>3</v>
      </c>
      <c r="E78" s="36">
        <v>29.78</v>
      </c>
      <c r="F78" s="37">
        <f t="shared" si="3"/>
        <v>29.78</v>
      </c>
      <c r="G78" s="37">
        <f t="shared" si="4"/>
        <v>29.78</v>
      </c>
      <c r="H78" s="25">
        <f t="shared" si="5"/>
        <v>595.6</v>
      </c>
    </row>
    <row r="79" spans="1:11" s="1" customFormat="1" ht="60" x14ac:dyDescent="0.25">
      <c r="A79" s="11">
        <v>77</v>
      </c>
      <c r="B79" s="26" t="s">
        <v>100</v>
      </c>
      <c r="C79" s="32">
        <v>50</v>
      </c>
      <c r="D79" s="32" t="s">
        <v>101</v>
      </c>
      <c r="E79" s="36">
        <v>0.57999999999999996</v>
      </c>
      <c r="F79" s="37">
        <f t="shared" si="3"/>
        <v>0.57999999999999996</v>
      </c>
      <c r="G79" s="37">
        <f t="shared" si="4"/>
        <v>0.57999999999999996</v>
      </c>
      <c r="H79" s="25">
        <f t="shared" si="5"/>
        <v>28.999999999999996</v>
      </c>
    </row>
    <row r="80" spans="1:11" s="1" customFormat="1" ht="45" x14ac:dyDescent="0.25">
      <c r="A80" s="11">
        <v>78</v>
      </c>
      <c r="B80" s="26" t="s">
        <v>102</v>
      </c>
      <c r="C80" s="32">
        <v>10</v>
      </c>
      <c r="D80" s="32" t="s">
        <v>3</v>
      </c>
      <c r="E80" s="36">
        <v>19.5</v>
      </c>
      <c r="F80" s="37">
        <f t="shared" si="3"/>
        <v>19.5</v>
      </c>
      <c r="G80" s="37">
        <f t="shared" si="4"/>
        <v>19.5</v>
      </c>
      <c r="H80" s="25">
        <f t="shared" si="5"/>
        <v>195</v>
      </c>
    </row>
    <row r="81" spans="1:11" s="1" customFormat="1" ht="48" customHeight="1" x14ac:dyDescent="0.25">
      <c r="A81" s="11">
        <v>79</v>
      </c>
      <c r="B81" s="26" t="s">
        <v>103</v>
      </c>
      <c r="C81" s="32">
        <v>20</v>
      </c>
      <c r="D81" s="32" t="s">
        <v>32</v>
      </c>
      <c r="E81" s="36">
        <v>39</v>
      </c>
      <c r="F81" s="37">
        <f t="shared" si="3"/>
        <v>39</v>
      </c>
      <c r="G81" s="37">
        <f t="shared" si="4"/>
        <v>39</v>
      </c>
      <c r="H81" s="25">
        <f t="shared" si="5"/>
        <v>780</v>
      </c>
    </row>
    <row r="82" spans="1:11" ht="60" x14ac:dyDescent="0.25">
      <c r="A82" s="11">
        <v>80</v>
      </c>
      <c r="B82" s="26" t="s">
        <v>104</v>
      </c>
      <c r="C82" s="32">
        <v>700</v>
      </c>
      <c r="D82" s="32" t="s">
        <v>3</v>
      </c>
      <c r="E82" s="36">
        <v>15.21</v>
      </c>
      <c r="F82" s="37">
        <f t="shared" si="3"/>
        <v>15.21</v>
      </c>
      <c r="G82" s="37">
        <f t="shared" si="4"/>
        <v>15.21</v>
      </c>
      <c r="H82" s="25">
        <f t="shared" si="5"/>
        <v>10647</v>
      </c>
      <c r="I82" s="1"/>
      <c r="J82" s="1"/>
      <c r="K82" s="1"/>
    </row>
    <row r="83" spans="1:11" ht="45" x14ac:dyDescent="0.25">
      <c r="A83" s="11">
        <v>81</v>
      </c>
      <c r="B83" s="26" t="s">
        <v>105</v>
      </c>
      <c r="C83" s="32">
        <v>1500</v>
      </c>
      <c r="D83" s="32" t="s">
        <v>3</v>
      </c>
      <c r="E83" s="36">
        <v>6.85</v>
      </c>
      <c r="F83" s="37">
        <f t="shared" si="3"/>
        <v>6.85</v>
      </c>
      <c r="G83" s="37">
        <f t="shared" si="4"/>
        <v>6.85</v>
      </c>
      <c r="H83" s="25">
        <f t="shared" si="5"/>
        <v>10275</v>
      </c>
      <c r="I83" s="1"/>
      <c r="J83" s="1"/>
      <c r="K83" s="1"/>
    </row>
    <row r="84" spans="1:11" s="7" customFormat="1" ht="45" x14ac:dyDescent="0.25">
      <c r="A84" s="11">
        <v>82</v>
      </c>
      <c r="B84" s="27" t="s">
        <v>106</v>
      </c>
      <c r="C84" s="32">
        <v>1500</v>
      </c>
      <c r="D84" s="32" t="s">
        <v>3</v>
      </c>
      <c r="E84" s="36">
        <v>3.7</v>
      </c>
      <c r="F84" s="37">
        <f t="shared" si="3"/>
        <v>3.7</v>
      </c>
      <c r="G84" s="37">
        <f t="shared" si="4"/>
        <v>3.7</v>
      </c>
      <c r="H84" s="25">
        <f t="shared" si="5"/>
        <v>5550</v>
      </c>
      <c r="I84" s="1"/>
      <c r="J84" s="1"/>
      <c r="K84" s="1"/>
    </row>
    <row r="85" spans="1:11" s="7" customFormat="1" ht="45" x14ac:dyDescent="0.25">
      <c r="A85" s="11">
        <v>83</v>
      </c>
      <c r="B85" s="27" t="s">
        <v>107</v>
      </c>
      <c r="C85" s="32">
        <v>1500</v>
      </c>
      <c r="D85" s="32" t="s">
        <v>3</v>
      </c>
      <c r="E85" s="36">
        <v>6.7</v>
      </c>
      <c r="F85" s="37">
        <f t="shared" si="3"/>
        <v>6.7</v>
      </c>
      <c r="G85" s="37">
        <f t="shared" si="4"/>
        <v>6.7</v>
      </c>
      <c r="H85" s="25">
        <f t="shared" si="5"/>
        <v>10050</v>
      </c>
      <c r="I85" s="1"/>
      <c r="J85" s="1"/>
      <c r="K85" s="1"/>
    </row>
    <row r="86" spans="1:11" s="7" customFormat="1" ht="45" x14ac:dyDescent="0.25">
      <c r="A86" s="11">
        <v>84</v>
      </c>
      <c r="B86" s="27" t="s">
        <v>108</v>
      </c>
      <c r="C86" s="32">
        <v>2500</v>
      </c>
      <c r="D86" s="32" t="s">
        <v>3</v>
      </c>
      <c r="E86" s="36">
        <v>2.2999999999999998</v>
      </c>
      <c r="F86" s="37">
        <f t="shared" si="3"/>
        <v>2.2999999999999998</v>
      </c>
      <c r="G86" s="37">
        <f t="shared" si="4"/>
        <v>2.2999999999999998</v>
      </c>
      <c r="H86" s="25">
        <f t="shared" si="5"/>
        <v>5750</v>
      </c>
      <c r="I86" s="1"/>
      <c r="J86" s="1"/>
      <c r="K86" s="1"/>
    </row>
    <row r="87" spans="1:11" s="7" customFormat="1" ht="30" x14ac:dyDescent="0.25">
      <c r="A87" s="11">
        <v>85</v>
      </c>
      <c r="B87" s="27" t="s">
        <v>109</v>
      </c>
      <c r="C87" s="32">
        <v>4</v>
      </c>
      <c r="D87" s="32" t="s">
        <v>32</v>
      </c>
      <c r="E87" s="36">
        <v>162.72</v>
      </c>
      <c r="F87" s="37">
        <f t="shared" si="3"/>
        <v>162.72</v>
      </c>
      <c r="G87" s="37">
        <f t="shared" si="4"/>
        <v>162.72</v>
      </c>
      <c r="H87" s="25">
        <f t="shared" si="5"/>
        <v>650.88</v>
      </c>
      <c r="I87" s="1"/>
      <c r="J87" s="1"/>
      <c r="K87" s="1"/>
    </row>
    <row r="88" spans="1:11" s="7" customFormat="1" ht="30" x14ac:dyDescent="0.25">
      <c r="A88" s="11">
        <v>86</v>
      </c>
      <c r="B88" s="27" t="s">
        <v>110</v>
      </c>
      <c r="C88" s="32">
        <v>50</v>
      </c>
      <c r="D88" s="32" t="s">
        <v>3</v>
      </c>
      <c r="E88" s="36">
        <v>3.97</v>
      </c>
      <c r="F88" s="37">
        <f t="shared" si="3"/>
        <v>3.97</v>
      </c>
      <c r="G88" s="37">
        <f t="shared" si="4"/>
        <v>3.97</v>
      </c>
      <c r="H88" s="25">
        <f t="shared" si="5"/>
        <v>198.5</v>
      </c>
      <c r="I88" s="1"/>
      <c r="J88" s="1"/>
      <c r="K88" s="1"/>
    </row>
    <row r="89" spans="1:11" s="7" customFormat="1" ht="30" x14ac:dyDescent="0.25">
      <c r="A89" s="11">
        <v>87</v>
      </c>
      <c r="B89" s="27" t="s">
        <v>111</v>
      </c>
      <c r="C89" s="32">
        <v>150</v>
      </c>
      <c r="D89" s="32" t="s">
        <v>3</v>
      </c>
      <c r="E89" s="36">
        <v>6.9</v>
      </c>
      <c r="F89" s="37">
        <f t="shared" si="3"/>
        <v>6.9</v>
      </c>
      <c r="G89" s="37">
        <f t="shared" si="4"/>
        <v>6.9</v>
      </c>
      <c r="H89" s="25">
        <f t="shared" si="5"/>
        <v>1035</v>
      </c>
      <c r="I89" s="1"/>
      <c r="J89" s="1"/>
      <c r="K89" s="1"/>
    </row>
    <row r="90" spans="1:11" s="7" customFormat="1" ht="30" x14ac:dyDescent="0.25">
      <c r="A90" s="11">
        <v>88</v>
      </c>
      <c r="B90" s="27" t="s">
        <v>112</v>
      </c>
      <c r="C90" s="32">
        <v>30</v>
      </c>
      <c r="D90" s="32" t="s">
        <v>3</v>
      </c>
      <c r="E90" s="36">
        <v>25.5</v>
      </c>
      <c r="F90" s="37">
        <f t="shared" si="3"/>
        <v>25.5</v>
      </c>
      <c r="G90" s="37">
        <f t="shared" si="4"/>
        <v>25.5</v>
      </c>
      <c r="H90" s="25">
        <f t="shared" si="5"/>
        <v>765</v>
      </c>
      <c r="I90" s="1"/>
      <c r="J90" s="1"/>
      <c r="K90" s="1"/>
    </row>
    <row r="91" spans="1:11" s="7" customFormat="1" ht="60" x14ac:dyDescent="0.25">
      <c r="A91" s="11">
        <v>89</v>
      </c>
      <c r="B91" s="27" t="s">
        <v>113</v>
      </c>
      <c r="C91" s="32">
        <v>700</v>
      </c>
      <c r="D91" s="32" t="s">
        <v>3</v>
      </c>
      <c r="E91" s="36">
        <v>4.9800000000000004</v>
      </c>
      <c r="F91" s="37">
        <f t="shared" si="3"/>
        <v>4.9800000000000004</v>
      </c>
      <c r="G91" s="37">
        <f t="shared" si="4"/>
        <v>4.9800000000000004</v>
      </c>
      <c r="H91" s="25">
        <f t="shared" si="5"/>
        <v>3486.0000000000005</v>
      </c>
      <c r="I91" s="1"/>
      <c r="J91" s="1"/>
      <c r="K91" s="1"/>
    </row>
    <row r="92" spans="1:11" s="7" customFormat="1" ht="45" x14ac:dyDescent="0.25">
      <c r="A92" s="11">
        <v>90</v>
      </c>
      <c r="B92" s="27" t="s">
        <v>114</v>
      </c>
      <c r="C92" s="32">
        <v>350</v>
      </c>
      <c r="D92" s="32" t="s">
        <v>3</v>
      </c>
      <c r="E92" s="36">
        <v>13.69</v>
      </c>
      <c r="F92" s="37">
        <f t="shared" si="3"/>
        <v>13.69</v>
      </c>
      <c r="G92" s="37">
        <f t="shared" si="4"/>
        <v>13.69</v>
      </c>
      <c r="H92" s="25">
        <f t="shared" si="5"/>
        <v>4791.5</v>
      </c>
      <c r="I92" s="1"/>
      <c r="J92" s="1"/>
      <c r="K92" s="1"/>
    </row>
    <row r="93" spans="1:11" s="7" customFormat="1" ht="45" x14ac:dyDescent="0.25">
      <c r="A93" s="11">
        <v>91</v>
      </c>
      <c r="B93" s="27" t="s">
        <v>115</v>
      </c>
      <c r="C93" s="32">
        <v>250</v>
      </c>
      <c r="D93" s="32" t="s">
        <v>32</v>
      </c>
      <c r="E93" s="36">
        <v>7.2</v>
      </c>
      <c r="F93" s="37">
        <f t="shared" si="3"/>
        <v>7.2</v>
      </c>
      <c r="G93" s="37">
        <f t="shared" si="4"/>
        <v>7.2</v>
      </c>
      <c r="H93" s="25">
        <f t="shared" si="5"/>
        <v>1800</v>
      </c>
      <c r="I93" s="1"/>
      <c r="J93" s="1"/>
      <c r="K93" s="1"/>
    </row>
    <row r="94" spans="1:11" s="7" customFormat="1" ht="60" x14ac:dyDescent="0.25">
      <c r="A94" s="11">
        <v>92</v>
      </c>
      <c r="B94" s="27" t="s">
        <v>116</v>
      </c>
      <c r="C94" s="32">
        <v>250</v>
      </c>
      <c r="D94" s="32" t="s">
        <v>32</v>
      </c>
      <c r="E94" s="36">
        <v>6.17</v>
      </c>
      <c r="F94" s="37">
        <f t="shared" si="3"/>
        <v>6.17</v>
      </c>
      <c r="G94" s="37">
        <f t="shared" si="4"/>
        <v>6.17</v>
      </c>
      <c r="H94" s="25">
        <f t="shared" si="5"/>
        <v>1542.5</v>
      </c>
      <c r="I94" s="1"/>
      <c r="J94" s="1"/>
      <c r="K94" s="1"/>
    </row>
    <row r="95" spans="1:11" s="7" customFormat="1" ht="30" x14ac:dyDescent="0.25">
      <c r="A95" s="11">
        <v>93</v>
      </c>
      <c r="B95" s="27" t="s">
        <v>117</v>
      </c>
      <c r="C95" s="32">
        <v>200</v>
      </c>
      <c r="D95" s="32" t="s">
        <v>3</v>
      </c>
      <c r="E95" s="36">
        <v>13.43</v>
      </c>
      <c r="F95" s="37">
        <f t="shared" si="3"/>
        <v>13.43</v>
      </c>
      <c r="G95" s="37">
        <f t="shared" si="4"/>
        <v>13.43</v>
      </c>
      <c r="H95" s="25">
        <f t="shared" si="5"/>
        <v>2686</v>
      </c>
      <c r="I95" s="1"/>
      <c r="J95" s="1"/>
      <c r="K95" s="1"/>
    </row>
    <row r="96" spans="1:11" s="7" customFormat="1" x14ac:dyDescent="0.25">
      <c r="A96" s="11">
        <v>94</v>
      </c>
      <c r="B96" s="27" t="s">
        <v>118</v>
      </c>
      <c r="C96" s="32">
        <v>150</v>
      </c>
      <c r="D96" s="32" t="s">
        <v>3</v>
      </c>
      <c r="E96" s="36">
        <v>220</v>
      </c>
      <c r="F96" s="37">
        <f t="shared" si="3"/>
        <v>220</v>
      </c>
      <c r="G96" s="37">
        <f t="shared" si="4"/>
        <v>220</v>
      </c>
      <c r="H96" s="25">
        <f t="shared" si="5"/>
        <v>33000</v>
      </c>
      <c r="I96" s="1"/>
      <c r="J96" s="1"/>
      <c r="K96" s="1"/>
    </row>
    <row r="97" spans="1:11" s="7" customFormat="1" ht="14.25" customHeight="1" x14ac:dyDescent="0.25">
      <c r="A97" s="11">
        <v>95</v>
      </c>
      <c r="B97" s="27" t="s">
        <v>119</v>
      </c>
      <c r="C97" s="32">
        <v>2000</v>
      </c>
      <c r="D97" s="32" t="s">
        <v>3</v>
      </c>
      <c r="E97" s="36">
        <v>0.36</v>
      </c>
      <c r="F97" s="37">
        <f t="shared" si="3"/>
        <v>0.36</v>
      </c>
      <c r="G97" s="37">
        <f t="shared" si="4"/>
        <v>0.36</v>
      </c>
      <c r="H97" s="25">
        <f t="shared" si="5"/>
        <v>720</v>
      </c>
      <c r="I97" s="1"/>
      <c r="J97" s="1"/>
      <c r="K97" s="1"/>
    </row>
    <row r="98" spans="1:11" s="7" customFormat="1" ht="30" x14ac:dyDescent="0.25">
      <c r="A98" s="11">
        <v>96</v>
      </c>
      <c r="B98" s="27" t="s">
        <v>120</v>
      </c>
      <c r="C98" s="32">
        <v>500</v>
      </c>
      <c r="D98" s="32" t="s">
        <v>3</v>
      </c>
      <c r="E98" s="36">
        <v>10.84</v>
      </c>
      <c r="F98" s="37">
        <f t="shared" si="3"/>
        <v>10.84</v>
      </c>
      <c r="G98" s="37">
        <f t="shared" si="4"/>
        <v>10.84</v>
      </c>
      <c r="H98" s="25">
        <f t="shared" si="5"/>
        <v>5420</v>
      </c>
      <c r="I98" s="1"/>
      <c r="J98" s="1"/>
      <c r="K98" s="1"/>
    </row>
    <row r="99" spans="1:11" s="7" customFormat="1" ht="30" x14ac:dyDescent="0.25">
      <c r="A99" s="11">
        <v>97</v>
      </c>
      <c r="B99" s="27" t="s">
        <v>121</v>
      </c>
      <c r="C99" s="32">
        <v>500</v>
      </c>
      <c r="D99" s="32" t="s">
        <v>3</v>
      </c>
      <c r="E99" s="36">
        <v>10.84</v>
      </c>
      <c r="F99" s="37">
        <f t="shared" si="3"/>
        <v>10.84</v>
      </c>
      <c r="G99" s="37">
        <f t="shared" si="4"/>
        <v>10.84</v>
      </c>
      <c r="H99" s="25">
        <f t="shared" si="5"/>
        <v>5420</v>
      </c>
      <c r="I99" s="1"/>
      <c r="J99" s="1"/>
      <c r="K99" s="1"/>
    </row>
    <row r="100" spans="1:11" s="7" customFormat="1" ht="30" x14ac:dyDescent="0.25">
      <c r="A100" s="11">
        <v>98</v>
      </c>
      <c r="B100" s="27" t="s">
        <v>122</v>
      </c>
      <c r="C100" s="32">
        <v>500</v>
      </c>
      <c r="D100" s="32" t="s">
        <v>3</v>
      </c>
      <c r="E100" s="36">
        <v>10.84</v>
      </c>
      <c r="F100" s="37">
        <f t="shared" si="3"/>
        <v>10.84</v>
      </c>
      <c r="G100" s="37">
        <f t="shared" si="4"/>
        <v>10.84</v>
      </c>
      <c r="H100" s="25">
        <f t="shared" si="5"/>
        <v>5420</v>
      </c>
      <c r="I100" s="1"/>
      <c r="J100" s="1"/>
      <c r="K100" s="1"/>
    </row>
    <row r="101" spans="1:11" s="7" customFormat="1" x14ac:dyDescent="0.25">
      <c r="A101" s="11">
        <v>99</v>
      </c>
      <c r="B101" s="27" t="s">
        <v>123</v>
      </c>
      <c r="C101" s="32">
        <v>50</v>
      </c>
      <c r="D101" s="32" t="s">
        <v>124</v>
      </c>
      <c r="E101" s="36">
        <v>63.47</v>
      </c>
      <c r="F101" s="37">
        <f t="shared" si="3"/>
        <v>63.47</v>
      </c>
      <c r="G101" s="37">
        <f t="shared" si="4"/>
        <v>63.47</v>
      </c>
      <c r="H101" s="25">
        <f t="shared" si="5"/>
        <v>3173.5</v>
      </c>
      <c r="I101" s="1"/>
      <c r="J101" s="1"/>
      <c r="K101" s="1"/>
    </row>
    <row r="102" spans="1:11" s="7" customFormat="1" ht="45" x14ac:dyDescent="0.25">
      <c r="A102" s="11">
        <v>100</v>
      </c>
      <c r="B102" s="27" t="s">
        <v>125</v>
      </c>
      <c r="C102" s="32">
        <v>100</v>
      </c>
      <c r="D102" s="32" t="s">
        <v>3</v>
      </c>
      <c r="E102" s="36">
        <v>14.9</v>
      </c>
      <c r="F102" s="37">
        <f t="shared" si="3"/>
        <v>14.9</v>
      </c>
      <c r="G102" s="37">
        <f t="shared" si="4"/>
        <v>14.9</v>
      </c>
      <c r="H102" s="25">
        <f t="shared" si="5"/>
        <v>1490</v>
      </c>
      <c r="I102" s="1"/>
      <c r="J102" s="1"/>
      <c r="K102" s="1"/>
    </row>
    <row r="103" spans="1:11" s="7" customFormat="1" x14ac:dyDescent="0.25">
      <c r="A103" s="33" t="s">
        <v>16</v>
      </c>
      <c r="B103" s="33"/>
      <c r="C103" s="33"/>
      <c r="D103" s="33"/>
      <c r="E103" s="33"/>
      <c r="F103" s="33"/>
      <c r="G103" s="33"/>
      <c r="H103" s="25">
        <f>SUM(H3:H102)</f>
        <v>533170.10999999987</v>
      </c>
      <c r="I103" s="1"/>
      <c r="J103" s="1"/>
      <c r="K103" s="1"/>
    </row>
    <row r="104" spans="1:11" s="7" customFormat="1" x14ac:dyDescent="0.25">
      <c r="A104" s="22"/>
      <c r="B104" s="21"/>
      <c r="C104" s="21"/>
      <c r="D104" s="21"/>
      <c r="E104" s="21"/>
      <c r="F104" s="21"/>
      <c r="G104" s="21"/>
      <c r="H104" s="23"/>
      <c r="I104" s="1"/>
      <c r="J104" s="1"/>
      <c r="K104" s="1"/>
    </row>
    <row r="105" spans="1:11" s="7" customFormat="1" x14ac:dyDescent="0.25">
      <c r="A105" s="18"/>
      <c r="B105" s="19"/>
      <c r="C105" s="19"/>
      <c r="D105" s="19"/>
      <c r="E105" s="19"/>
      <c r="F105" s="19"/>
      <c r="G105" s="19"/>
      <c r="H105" s="20"/>
      <c r="I105" s="1"/>
      <c r="J105" s="1"/>
      <c r="K105" s="1"/>
    </row>
    <row r="106" spans="1:11" x14ac:dyDescent="0.25">
      <c r="A106" s="29" t="s">
        <v>17</v>
      </c>
      <c r="B106" s="30"/>
      <c r="C106" s="30"/>
      <c r="D106" s="30"/>
      <c r="E106" s="15"/>
      <c r="F106" s="16"/>
      <c r="G106" s="16"/>
      <c r="H106" s="17"/>
    </row>
  </sheetData>
  <mergeCells count="3">
    <mergeCell ref="A1:H1"/>
    <mergeCell ref="A103:G103"/>
    <mergeCell ref="A106:D106"/>
  </mergeCells>
  <printOptions horizontalCentered="1"/>
  <pageMargins left="0.51181102362204722" right="0.51181102362204722" top="0.59055118110236227" bottom="0.59055118110236227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7" sqref="B7"/>
    </sheetView>
  </sheetViews>
  <sheetFormatPr defaultRowHeight="15" x14ac:dyDescent="0.25"/>
  <cols>
    <col min="1" max="1" width="43.85546875" customWidth="1"/>
    <col min="2" max="2" width="6.42578125" bestFit="1" customWidth="1"/>
    <col min="3" max="3" width="5.28515625" bestFit="1" customWidth="1"/>
    <col min="4" max="4" width="12" bestFit="1" customWidth="1"/>
    <col min="5" max="5" width="11.85546875" bestFit="1" customWidth="1"/>
    <col min="6" max="6" width="12.42578125" bestFit="1" customWidth="1"/>
    <col min="7" max="7" width="15.85546875" bestFit="1" customWidth="1"/>
    <col min="8" max="8" width="12.28515625" bestFit="1" customWidth="1"/>
  </cols>
  <sheetData>
    <row r="1" spans="1:8" ht="15.75" x14ac:dyDescent="0.25">
      <c r="A1" s="31" t="s">
        <v>0</v>
      </c>
      <c r="B1" s="31"/>
      <c r="C1" s="31"/>
      <c r="D1" s="31"/>
      <c r="E1" s="31"/>
      <c r="F1" s="31"/>
      <c r="G1" s="31"/>
      <c r="H1" s="31"/>
    </row>
    <row r="2" spans="1:8" x14ac:dyDescent="0.25">
      <c r="A2" s="6" t="s">
        <v>1</v>
      </c>
      <c r="B2" s="6" t="s">
        <v>2</v>
      </c>
      <c r="C2" s="6" t="s">
        <v>3</v>
      </c>
      <c r="D2" s="9" t="s">
        <v>8</v>
      </c>
      <c r="E2" s="9" t="s">
        <v>9</v>
      </c>
      <c r="F2" s="6" t="s">
        <v>4</v>
      </c>
      <c r="G2" s="6" t="s">
        <v>5</v>
      </c>
      <c r="H2" s="8" t="s">
        <v>7</v>
      </c>
    </row>
    <row r="3" spans="1:8" x14ac:dyDescent="0.25">
      <c r="A3" s="2" t="s">
        <v>12</v>
      </c>
      <c r="B3" s="2">
        <v>2</v>
      </c>
      <c r="C3" s="2" t="s">
        <v>3</v>
      </c>
      <c r="D3" s="2"/>
      <c r="E3" s="2"/>
      <c r="F3" s="2"/>
      <c r="G3" s="2"/>
      <c r="H3" s="2"/>
    </row>
    <row r="4" spans="1:8" x14ac:dyDescent="0.25">
      <c r="A4" s="2" t="s">
        <v>11</v>
      </c>
      <c r="B4" s="2">
        <v>10</v>
      </c>
      <c r="C4" s="2" t="s">
        <v>3</v>
      </c>
      <c r="D4" s="2"/>
      <c r="E4" s="2"/>
      <c r="F4" s="2"/>
      <c r="G4" s="2"/>
      <c r="H4" s="2"/>
    </row>
    <row r="5" spans="1:8" x14ac:dyDescent="0.25">
      <c r="A5" s="2" t="s">
        <v>13</v>
      </c>
      <c r="B5" s="2">
        <v>10</v>
      </c>
      <c r="C5" s="2"/>
      <c r="D5" s="2"/>
      <c r="E5" s="2"/>
      <c r="F5" s="2"/>
      <c r="G5" s="2"/>
      <c r="H5" s="2"/>
    </row>
    <row r="6" spans="1:8" x14ac:dyDescent="0.25">
      <c r="A6" s="2" t="s">
        <v>14</v>
      </c>
      <c r="B6" s="2">
        <v>10</v>
      </c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3" t="s">
        <v>10</v>
      </c>
      <c r="B8" s="2"/>
      <c r="C8" s="2"/>
      <c r="D8" s="2"/>
      <c r="E8" s="2"/>
      <c r="F8" s="2"/>
      <c r="G8" s="2"/>
      <c r="H8" s="2"/>
    </row>
    <row r="9" spans="1:8" x14ac:dyDescent="0.25">
      <c r="A9" s="3" t="s">
        <v>6</v>
      </c>
      <c r="B9" s="2"/>
      <c r="C9" s="2"/>
      <c r="D9" s="2"/>
      <c r="E9" s="2"/>
      <c r="F9" s="2"/>
      <c r="G9" s="2"/>
      <c r="H9" s="2"/>
    </row>
  </sheetData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LICITAÇÃO V</cp:lastModifiedBy>
  <cp:lastPrinted>2023-01-18T17:00:42Z</cp:lastPrinted>
  <dcterms:created xsi:type="dcterms:W3CDTF">2020-08-12T12:48:53Z</dcterms:created>
  <dcterms:modified xsi:type="dcterms:W3CDTF">2023-01-18T17:00:46Z</dcterms:modified>
</cp:coreProperties>
</file>